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2. Statement of Financial Position\"/>
    </mc:Choice>
  </mc:AlternateContent>
  <xr:revisionPtr revIDLastSave="0" documentId="8_{972B8330-1AB2-4F76-AB3E-A4177CEBD8B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'DC30'!$A$1:$AA$54</definedName>
    <definedName name="_xlnm.Print_Area" localSheetId="14">'DC31'!$A$1:$AA$54</definedName>
    <definedName name="_xlnm.Print_Area" localSheetId="19">'DC32'!$A$1:$AA$54</definedName>
    <definedName name="_xlnm.Print_Area" localSheetId="0">'MP301'!$A$1:$AA$54</definedName>
    <definedName name="_xlnm.Print_Area" localSheetId="1">'MP302'!$A$1:$AA$54</definedName>
    <definedName name="_xlnm.Print_Area" localSheetId="2">'MP303'!$A$1:$AA$54</definedName>
    <definedName name="_xlnm.Print_Area" localSheetId="3">'MP304'!$A$1:$AA$54</definedName>
    <definedName name="_xlnm.Print_Area" localSheetId="4">'MP305'!$A$1:$AA$54</definedName>
    <definedName name="_xlnm.Print_Area" localSheetId="5">'MP306'!$A$1:$AA$54</definedName>
    <definedName name="_xlnm.Print_Area" localSheetId="6">'MP307'!$A$1:$AA$54</definedName>
    <definedName name="_xlnm.Print_Area" localSheetId="8">'MP311'!$A$1:$AA$54</definedName>
    <definedName name="_xlnm.Print_Area" localSheetId="9">'MP312'!$A$1:$AA$54</definedName>
    <definedName name="_xlnm.Print_Area" localSheetId="10">'MP313'!$A$1:$AA$54</definedName>
    <definedName name="_xlnm.Print_Area" localSheetId="11">'MP314'!$A$1:$AA$54</definedName>
    <definedName name="_xlnm.Print_Area" localSheetId="12">'MP315'!$A$1:$AA$54</definedName>
    <definedName name="_xlnm.Print_Area" localSheetId="13">'MP316'!$A$1:$AA$54</definedName>
    <definedName name="_xlnm.Print_Area" localSheetId="15">'MP321'!$A$1:$AA$54</definedName>
    <definedName name="_xlnm.Print_Area" localSheetId="16">'MP324'!$A$1:$AA$54</definedName>
    <definedName name="_xlnm.Print_Area" localSheetId="17">'MP325'!$A$1:$AA$54</definedName>
    <definedName name="_xlnm.Print_Area" localSheetId="18">'MP326'!$A$1:$AA$54</definedName>
    <definedName name="_xlnm.Print_Area" localSheetId="2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Z37" i="2"/>
  <c r="Y37" i="2"/>
  <c r="X37" i="2"/>
  <c r="X44" i="2" s="1"/>
  <c r="W37" i="2"/>
  <c r="W44" i="2" s="1"/>
  <c r="V37" i="2"/>
  <c r="V44" i="2" s="1"/>
  <c r="U37" i="2"/>
  <c r="U44" i="2" s="1"/>
  <c r="T37" i="2"/>
  <c r="T44" i="2" s="1"/>
  <c r="S37" i="2"/>
  <c r="R37" i="2"/>
  <c r="R44" i="2" s="1"/>
  <c r="Q37" i="2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S26" i="2" s="1"/>
  <c r="R13" i="2"/>
  <c r="Q13" i="2"/>
  <c r="Q26" i="2" s="1"/>
  <c r="P13" i="2"/>
  <c r="P26" i="2" s="1"/>
  <c r="P45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K26" i="2" s="1"/>
  <c r="J13" i="2"/>
  <c r="I13" i="2"/>
  <c r="I26" i="2" s="1"/>
  <c r="H13" i="2"/>
  <c r="H26" i="2" s="1"/>
  <c r="H45" i="2" s="1"/>
  <c r="G13" i="2"/>
  <c r="G26" i="2" s="1"/>
  <c r="F13" i="2"/>
  <c r="F26" i="2" s="1"/>
  <c r="E13" i="2"/>
  <c r="E26" i="2" s="1"/>
  <c r="E45" i="2" s="1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V37" i="3"/>
  <c r="V44" i="3" s="1"/>
  <c r="U37" i="3"/>
  <c r="U44" i="3" s="1"/>
  <c r="T37" i="3"/>
  <c r="T44" i="3" s="1"/>
  <c r="S37" i="3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J37" i="3"/>
  <c r="J44" i="3" s="1"/>
  <c r="I37" i="3"/>
  <c r="I44" i="3" s="1"/>
  <c r="H37" i="3"/>
  <c r="H44" i="3" s="1"/>
  <c r="G37" i="3"/>
  <c r="F37" i="3"/>
  <c r="E37" i="3"/>
  <c r="E44" i="3" s="1"/>
  <c r="D37" i="3"/>
  <c r="D44" i="3" s="1"/>
  <c r="C37" i="3"/>
  <c r="C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Y45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T45" i="3" s="1"/>
  <c r="S13" i="3"/>
  <c r="S26" i="3" s="1"/>
  <c r="R13" i="3"/>
  <c r="Q13" i="3"/>
  <c r="Q26" i="3" s="1"/>
  <c r="P13" i="3"/>
  <c r="P26" i="3" s="1"/>
  <c r="O13" i="3"/>
  <c r="O26" i="3" s="1"/>
  <c r="N13" i="3"/>
  <c r="N26" i="3" s="1"/>
  <c r="M13" i="3"/>
  <c r="M26" i="3" s="1"/>
  <c r="M45" i="3" s="1"/>
  <c r="L13" i="3"/>
  <c r="L26" i="3" s="1"/>
  <c r="L45" i="3" s="1"/>
  <c r="K13" i="3"/>
  <c r="K26" i="3" s="1"/>
  <c r="J13" i="3"/>
  <c r="I13" i="3"/>
  <c r="I26" i="3" s="1"/>
  <c r="H13" i="3"/>
  <c r="H26" i="3" s="1"/>
  <c r="G13" i="3"/>
  <c r="G26" i="3" s="1"/>
  <c r="F13" i="3"/>
  <c r="F26" i="3" s="1"/>
  <c r="F45" i="3" s="1"/>
  <c r="E13" i="3"/>
  <c r="E26" i="3" s="1"/>
  <c r="E45" i="3" s="1"/>
  <c r="D13" i="3"/>
  <c r="D26" i="3" s="1"/>
  <c r="D45" i="3" s="1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AA43" i="4"/>
  <c r="Y43" i="4"/>
  <c r="X43" i="4"/>
  <c r="Z43" i="4" s="1"/>
  <c r="W43" i="4"/>
  <c r="W44" i="4" s="1"/>
  <c r="V43" i="4"/>
  <c r="U43" i="4"/>
  <c r="T43" i="4"/>
  <c r="S43" i="4"/>
  <c r="R43" i="4"/>
  <c r="Q43" i="4"/>
  <c r="P43" i="4"/>
  <c r="O43" i="4"/>
  <c r="O44" i="4" s="1"/>
  <c r="N43" i="4"/>
  <c r="M43" i="4"/>
  <c r="L43" i="4"/>
  <c r="K43" i="4"/>
  <c r="J43" i="4"/>
  <c r="I43" i="4"/>
  <c r="H43" i="4"/>
  <c r="G43" i="4"/>
  <c r="G44" i="4" s="1"/>
  <c r="F43" i="4"/>
  <c r="E43" i="4"/>
  <c r="D43" i="4"/>
  <c r="C43" i="4"/>
  <c r="AA37" i="4"/>
  <c r="AA44" i="4" s="1"/>
  <c r="Y37" i="4"/>
  <c r="Y44" i="4" s="1"/>
  <c r="X37" i="4"/>
  <c r="W37" i="4"/>
  <c r="V37" i="4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S26" i="4"/>
  <c r="S45" i="4" s="1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Y45" i="4" s="1"/>
  <c r="X13" i="4"/>
  <c r="X26" i="4" s="1"/>
  <c r="W13" i="4"/>
  <c r="W26" i="4" s="1"/>
  <c r="V13" i="4"/>
  <c r="V26" i="4" s="1"/>
  <c r="U13" i="4"/>
  <c r="U26" i="4" s="1"/>
  <c r="U45" i="4" s="1"/>
  <c r="T13" i="4"/>
  <c r="T26" i="4" s="1"/>
  <c r="T45" i="4" s="1"/>
  <c r="S13" i="4"/>
  <c r="R13" i="4"/>
  <c r="R26" i="4" s="1"/>
  <c r="Q13" i="4"/>
  <c r="Q26" i="4" s="1"/>
  <c r="P13" i="4"/>
  <c r="P26" i="4" s="1"/>
  <c r="O13" i="4"/>
  <c r="O26" i="4" s="1"/>
  <c r="N13" i="4"/>
  <c r="N26" i="4" s="1"/>
  <c r="M13" i="4"/>
  <c r="M26" i="4" s="1"/>
  <c r="M45" i="4" s="1"/>
  <c r="L13" i="4"/>
  <c r="L26" i="4" s="1"/>
  <c r="L45" i="4" s="1"/>
  <c r="K13" i="4"/>
  <c r="K26" i="4" s="1"/>
  <c r="J13" i="4"/>
  <c r="J26" i="4" s="1"/>
  <c r="I13" i="4"/>
  <c r="I26" i="4" s="1"/>
  <c r="H13" i="4"/>
  <c r="H26" i="4" s="1"/>
  <c r="G13" i="4"/>
  <c r="G26" i="4" s="1"/>
  <c r="F13" i="4"/>
  <c r="F26" i="4" s="1"/>
  <c r="E13" i="4"/>
  <c r="E26" i="4" s="1"/>
  <c r="E45" i="4" s="1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4" i="5"/>
  <c r="Z44" i="5" s="1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N44" i="5" s="1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Z37" i="5" s="1"/>
  <c r="W37" i="5"/>
  <c r="W44" i="5" s="1"/>
  <c r="V37" i="5"/>
  <c r="V44" i="5" s="1"/>
  <c r="U37" i="5"/>
  <c r="U44" i="5" s="1"/>
  <c r="T37" i="5"/>
  <c r="T44" i="5" s="1"/>
  <c r="S37" i="5"/>
  <c r="R37" i="5"/>
  <c r="R44" i="5" s="1"/>
  <c r="Q37" i="5"/>
  <c r="Q44" i="5" s="1"/>
  <c r="P37" i="5"/>
  <c r="P44" i="5" s="1"/>
  <c r="O37" i="5"/>
  <c r="O44" i="5" s="1"/>
  <c r="N37" i="5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R26" i="5"/>
  <c r="R45" i="5" s="1"/>
  <c r="J26" i="5"/>
  <c r="J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Y45" i="5" s="1"/>
  <c r="X13" i="5"/>
  <c r="X26" i="5" s="1"/>
  <c r="W13" i="5"/>
  <c r="W26" i="5" s="1"/>
  <c r="V13" i="5"/>
  <c r="V26" i="5" s="1"/>
  <c r="U13" i="5"/>
  <c r="U26" i="5" s="1"/>
  <c r="T13" i="5"/>
  <c r="T26" i="5" s="1"/>
  <c r="S13" i="5"/>
  <c r="S26" i="5" s="1"/>
  <c r="R13" i="5"/>
  <c r="Q13" i="5"/>
  <c r="Q26" i="5" s="1"/>
  <c r="Q45" i="5" s="1"/>
  <c r="P13" i="5"/>
  <c r="P26" i="5" s="1"/>
  <c r="O13" i="5"/>
  <c r="O26" i="5" s="1"/>
  <c r="N13" i="5"/>
  <c r="N26" i="5" s="1"/>
  <c r="N45" i="5" s="1"/>
  <c r="M13" i="5"/>
  <c r="M26" i="5" s="1"/>
  <c r="L13" i="5"/>
  <c r="L26" i="5" s="1"/>
  <c r="K13" i="5"/>
  <c r="K26" i="5" s="1"/>
  <c r="J13" i="5"/>
  <c r="I13" i="5"/>
  <c r="I26" i="5" s="1"/>
  <c r="H13" i="5"/>
  <c r="H26" i="5" s="1"/>
  <c r="G13" i="5"/>
  <c r="G26" i="5" s="1"/>
  <c r="F13" i="5"/>
  <c r="F26" i="5" s="1"/>
  <c r="F45" i="5" s="1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O44" i="6"/>
  <c r="AA43" i="6"/>
  <c r="Y43" i="6"/>
  <c r="X43" i="6"/>
  <c r="Z43" i="6" s="1"/>
  <c r="W43" i="6"/>
  <c r="W44" i="6" s="1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V37" i="6"/>
  <c r="U37" i="6"/>
  <c r="U44" i="6" s="1"/>
  <c r="T37" i="6"/>
  <c r="T44" i="6" s="1"/>
  <c r="S37" i="6"/>
  <c r="S44" i="6" s="1"/>
  <c r="R37" i="6"/>
  <c r="R44" i="6" s="1"/>
  <c r="Q37" i="6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Y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X13" i="6"/>
  <c r="X26" i="6" s="1"/>
  <c r="Z26" i="6" s="1"/>
  <c r="W13" i="6"/>
  <c r="W26" i="6" s="1"/>
  <c r="V13" i="6"/>
  <c r="V26" i="6" s="1"/>
  <c r="V45" i="6" s="1"/>
  <c r="U13" i="6"/>
  <c r="U26" i="6" s="1"/>
  <c r="T13" i="6"/>
  <c r="T26" i="6" s="1"/>
  <c r="T45" i="6" s="1"/>
  <c r="S13" i="6"/>
  <c r="R13" i="6"/>
  <c r="R26" i="6" s="1"/>
  <c r="Q13" i="6"/>
  <c r="Q26" i="6" s="1"/>
  <c r="P13" i="6"/>
  <c r="P26" i="6" s="1"/>
  <c r="O13" i="6"/>
  <c r="O26" i="6" s="1"/>
  <c r="N13" i="6"/>
  <c r="N26" i="6" s="1"/>
  <c r="M13" i="6"/>
  <c r="M26" i="6" s="1"/>
  <c r="L13" i="6"/>
  <c r="L26" i="6" s="1"/>
  <c r="L45" i="6" s="1"/>
  <c r="K13" i="6"/>
  <c r="K26" i="6" s="1"/>
  <c r="K45" i="6" s="1"/>
  <c r="J13" i="6"/>
  <c r="J26" i="6" s="1"/>
  <c r="J45" i="6" s="1"/>
  <c r="I13" i="6"/>
  <c r="I26" i="6" s="1"/>
  <c r="H13" i="6"/>
  <c r="H26" i="6" s="1"/>
  <c r="G13" i="6"/>
  <c r="G26" i="6" s="1"/>
  <c r="F13" i="6"/>
  <c r="F26" i="6" s="1"/>
  <c r="E13" i="6"/>
  <c r="E26" i="6" s="1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R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Z37" i="7" s="1"/>
  <c r="W37" i="7"/>
  <c r="W44" i="7" s="1"/>
  <c r="V37" i="7"/>
  <c r="U37" i="7"/>
  <c r="U44" i="7" s="1"/>
  <c r="T37" i="7"/>
  <c r="S37" i="7"/>
  <c r="R37" i="7"/>
  <c r="Q37" i="7"/>
  <c r="Q44" i="7" s="1"/>
  <c r="Q45" i="7" s="1"/>
  <c r="P37" i="7"/>
  <c r="P44" i="7" s="1"/>
  <c r="O37" i="7"/>
  <c r="O44" i="7" s="1"/>
  <c r="N37" i="7"/>
  <c r="M37" i="7"/>
  <c r="M44" i="7" s="1"/>
  <c r="L37" i="7"/>
  <c r="K37" i="7"/>
  <c r="J37" i="7"/>
  <c r="J44" i="7" s="1"/>
  <c r="I37" i="7"/>
  <c r="I44" i="7" s="1"/>
  <c r="H37" i="7"/>
  <c r="H44" i="7" s="1"/>
  <c r="G37" i="7"/>
  <c r="G44" i="7" s="1"/>
  <c r="F37" i="7"/>
  <c r="E37" i="7"/>
  <c r="E44" i="7" s="1"/>
  <c r="D37" i="7"/>
  <c r="C37" i="7"/>
  <c r="C44" i="7" s="1"/>
  <c r="Q26" i="7"/>
  <c r="AA25" i="7"/>
  <c r="Y25" i="7"/>
  <c r="Z25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Z13" i="7" s="1"/>
  <c r="W13" i="7"/>
  <c r="W26" i="7" s="1"/>
  <c r="W45" i="7" s="1"/>
  <c r="V13" i="7"/>
  <c r="V26" i="7" s="1"/>
  <c r="U13" i="7"/>
  <c r="U26" i="7" s="1"/>
  <c r="U45" i="7" s="1"/>
  <c r="T13" i="7"/>
  <c r="T26" i="7" s="1"/>
  <c r="S13" i="7"/>
  <c r="S26" i="7" s="1"/>
  <c r="R13" i="7"/>
  <c r="R26" i="7" s="1"/>
  <c r="Q13" i="7"/>
  <c r="P13" i="7"/>
  <c r="P26" i="7" s="1"/>
  <c r="O13" i="7"/>
  <c r="O26" i="7" s="1"/>
  <c r="O45" i="7" s="1"/>
  <c r="N13" i="7"/>
  <c r="N26" i="7" s="1"/>
  <c r="M13" i="7"/>
  <c r="M26" i="7" s="1"/>
  <c r="M45" i="7" s="1"/>
  <c r="L13" i="7"/>
  <c r="K13" i="7"/>
  <c r="J13" i="7"/>
  <c r="J26" i="7" s="1"/>
  <c r="I13" i="7"/>
  <c r="H13" i="7"/>
  <c r="H26" i="7" s="1"/>
  <c r="G13" i="7"/>
  <c r="G26" i="7" s="1"/>
  <c r="F13" i="7"/>
  <c r="F26" i="7" s="1"/>
  <c r="E13" i="7"/>
  <c r="E26" i="7" s="1"/>
  <c r="E45" i="7" s="1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H44" i="8" s="1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W44" i="8" s="1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O37" i="8"/>
  <c r="O44" i="8" s="1"/>
  <c r="N37" i="8"/>
  <c r="M37" i="8"/>
  <c r="M44" i="8" s="1"/>
  <c r="L37" i="8"/>
  <c r="L44" i="8" s="1"/>
  <c r="K37" i="8"/>
  <c r="K44" i="8" s="1"/>
  <c r="J37" i="8"/>
  <c r="I37" i="8"/>
  <c r="H37" i="8"/>
  <c r="G37" i="8"/>
  <c r="G44" i="8" s="1"/>
  <c r="F37" i="8"/>
  <c r="E37" i="8"/>
  <c r="E44" i="8" s="1"/>
  <c r="D37" i="8"/>
  <c r="D44" i="8" s="1"/>
  <c r="C37" i="8"/>
  <c r="C44" i="8" s="1"/>
  <c r="H26" i="8"/>
  <c r="H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X26" i="8" s="1"/>
  <c r="W13" i="8"/>
  <c r="V13" i="8"/>
  <c r="U13" i="8"/>
  <c r="U26" i="8" s="1"/>
  <c r="U45" i="8" s="1"/>
  <c r="T13" i="8"/>
  <c r="S13" i="8"/>
  <c r="S26" i="8" s="1"/>
  <c r="R13" i="8"/>
  <c r="R26" i="8" s="1"/>
  <c r="Q13" i="8"/>
  <c r="P13" i="8"/>
  <c r="P26" i="8" s="1"/>
  <c r="O13" i="8"/>
  <c r="N13" i="8"/>
  <c r="N26" i="8" s="1"/>
  <c r="M13" i="8"/>
  <c r="M26" i="8" s="1"/>
  <c r="M45" i="8" s="1"/>
  <c r="L13" i="8"/>
  <c r="K13" i="8"/>
  <c r="K26" i="8" s="1"/>
  <c r="J13" i="8"/>
  <c r="J26" i="8" s="1"/>
  <c r="I13" i="8"/>
  <c r="H13" i="8"/>
  <c r="G13" i="8"/>
  <c r="F13" i="8"/>
  <c r="F26" i="8" s="1"/>
  <c r="E13" i="8"/>
  <c r="E26" i="8" s="1"/>
  <c r="E45" i="8" s="1"/>
  <c r="D13" i="8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W44" i="9" s="1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E37" i="9"/>
  <c r="D37" i="9"/>
  <c r="D44" i="9" s="1"/>
  <c r="C37" i="9"/>
  <c r="C44" i="9" s="1"/>
  <c r="O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Z13" i="9" s="1"/>
  <c r="X13" i="9"/>
  <c r="X26" i="9" s="1"/>
  <c r="W13" i="9"/>
  <c r="W26" i="9" s="1"/>
  <c r="V13" i="9"/>
  <c r="V26" i="9" s="1"/>
  <c r="V45" i="9" s="1"/>
  <c r="U13" i="9"/>
  <c r="T13" i="9"/>
  <c r="T26" i="9" s="1"/>
  <c r="T45" i="9" s="1"/>
  <c r="S13" i="9"/>
  <c r="S26" i="9" s="1"/>
  <c r="R13" i="9"/>
  <c r="R26" i="9" s="1"/>
  <c r="Q13" i="9"/>
  <c r="P13" i="9"/>
  <c r="P26" i="9" s="1"/>
  <c r="P45" i="9" s="1"/>
  <c r="O13" i="9"/>
  <c r="N13" i="9"/>
  <c r="N26" i="9" s="1"/>
  <c r="N45" i="9" s="1"/>
  <c r="M13" i="9"/>
  <c r="L13" i="9"/>
  <c r="L26" i="9" s="1"/>
  <c r="L45" i="9" s="1"/>
  <c r="K13" i="9"/>
  <c r="K26" i="9" s="1"/>
  <c r="J13" i="9"/>
  <c r="J26" i="9" s="1"/>
  <c r="I13" i="9"/>
  <c r="H13" i="9"/>
  <c r="H26" i="9" s="1"/>
  <c r="G13" i="9"/>
  <c r="G26" i="9" s="1"/>
  <c r="F13" i="9"/>
  <c r="F26" i="9" s="1"/>
  <c r="E13" i="9"/>
  <c r="D13" i="9"/>
  <c r="D26" i="9" s="1"/>
  <c r="D45" i="9" s="1"/>
  <c r="C13" i="9"/>
  <c r="C26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L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W44" i="10" s="1"/>
  <c r="V37" i="10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M37" i="10"/>
  <c r="M44" i="10" s="1"/>
  <c r="L37" i="10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H26" i="10" s="1"/>
  <c r="H45" i="10" s="1"/>
  <c r="G25" i="10"/>
  <c r="F25" i="10"/>
  <c r="E25" i="10"/>
  <c r="D25" i="10"/>
  <c r="C25" i="10"/>
  <c r="AA13" i="10"/>
  <c r="AA26" i="10" s="1"/>
  <c r="AA45" i="10" s="1"/>
  <c r="Y13" i="10"/>
  <c r="Z13" i="10" s="1"/>
  <c r="X13" i="10"/>
  <c r="X26" i="10" s="1"/>
  <c r="W13" i="10"/>
  <c r="W26" i="10" s="1"/>
  <c r="V13" i="10"/>
  <c r="V26" i="10" s="1"/>
  <c r="U13" i="10"/>
  <c r="U26" i="10" s="1"/>
  <c r="T13" i="10"/>
  <c r="T26" i="10" s="1"/>
  <c r="S13" i="10"/>
  <c r="R13" i="10"/>
  <c r="R26" i="10" s="1"/>
  <c r="R45" i="10" s="1"/>
  <c r="Q13" i="10"/>
  <c r="P13" i="10"/>
  <c r="P26" i="10" s="1"/>
  <c r="O13" i="10"/>
  <c r="O26" i="10" s="1"/>
  <c r="N13" i="10"/>
  <c r="N26" i="10" s="1"/>
  <c r="M13" i="10"/>
  <c r="M26" i="10" s="1"/>
  <c r="L13" i="10"/>
  <c r="L26" i="10" s="1"/>
  <c r="K13" i="10"/>
  <c r="J13" i="10"/>
  <c r="J26" i="10" s="1"/>
  <c r="J45" i="10" s="1"/>
  <c r="I13" i="10"/>
  <c r="H13" i="10"/>
  <c r="G13" i="10"/>
  <c r="G26" i="10" s="1"/>
  <c r="F13" i="10"/>
  <c r="F26" i="10" s="1"/>
  <c r="E13" i="10"/>
  <c r="E26" i="10" s="1"/>
  <c r="D13" i="10"/>
  <c r="D26" i="10" s="1"/>
  <c r="C13" i="10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H26" i="11" s="1"/>
  <c r="H45" i="11" s="1"/>
  <c r="G25" i="11"/>
  <c r="F25" i="11"/>
  <c r="E25" i="11"/>
  <c r="D25" i="11"/>
  <c r="C25" i="11"/>
  <c r="AA13" i="11"/>
  <c r="AA26" i="11" s="1"/>
  <c r="AA45" i="11" s="1"/>
  <c r="Y13" i="11"/>
  <c r="X13" i="11"/>
  <c r="W13" i="11"/>
  <c r="V13" i="11"/>
  <c r="V26" i="11" s="1"/>
  <c r="U13" i="11"/>
  <c r="U26" i="11" s="1"/>
  <c r="T13" i="11"/>
  <c r="T26" i="11" s="1"/>
  <c r="T45" i="11" s="1"/>
  <c r="S13" i="11"/>
  <c r="R13" i="11"/>
  <c r="R26" i="11" s="1"/>
  <c r="R45" i="11" s="1"/>
  <c r="Q13" i="11"/>
  <c r="P13" i="11"/>
  <c r="P26" i="11" s="1"/>
  <c r="O13" i="11"/>
  <c r="N13" i="11"/>
  <c r="N26" i="11" s="1"/>
  <c r="M13" i="11"/>
  <c r="M26" i="11" s="1"/>
  <c r="L13" i="11"/>
  <c r="L26" i="11" s="1"/>
  <c r="L45" i="11" s="1"/>
  <c r="K13" i="11"/>
  <c r="J13" i="11"/>
  <c r="J26" i="11" s="1"/>
  <c r="J45" i="11" s="1"/>
  <c r="I13" i="11"/>
  <c r="H13" i="11"/>
  <c r="G13" i="11"/>
  <c r="F13" i="11"/>
  <c r="F26" i="11" s="1"/>
  <c r="E13" i="11"/>
  <c r="E26" i="11" s="1"/>
  <c r="D13" i="11"/>
  <c r="D26" i="11" s="1"/>
  <c r="D45" i="11" s="1"/>
  <c r="C13" i="11"/>
  <c r="AA50" i="12"/>
  <c r="Y50" i="12"/>
  <c r="Z50" i="12" s="1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M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W44" i="12" s="1"/>
  <c r="V37" i="12"/>
  <c r="U37" i="12"/>
  <c r="U44" i="12" s="1"/>
  <c r="T37" i="12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M37" i="12"/>
  <c r="L37" i="12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E37" i="12"/>
  <c r="E44" i="12" s="1"/>
  <c r="D37" i="12"/>
  <c r="C37" i="12"/>
  <c r="C44" i="12" s="1"/>
  <c r="AA25" i="12"/>
  <c r="Y25" i="12"/>
  <c r="X25" i="12"/>
  <c r="W25" i="12"/>
  <c r="W26" i="12" s="1"/>
  <c r="V25" i="12"/>
  <c r="U25" i="12"/>
  <c r="T25" i="12"/>
  <c r="S25" i="12"/>
  <c r="R25" i="12"/>
  <c r="Q25" i="12"/>
  <c r="P25" i="12"/>
  <c r="O25" i="12"/>
  <c r="O26" i="12" s="1"/>
  <c r="N25" i="12"/>
  <c r="M25" i="12"/>
  <c r="L25" i="12"/>
  <c r="K25" i="12"/>
  <c r="J25" i="12"/>
  <c r="I25" i="12"/>
  <c r="H25" i="12"/>
  <c r="G25" i="12"/>
  <c r="G26" i="12" s="1"/>
  <c r="F25" i="12"/>
  <c r="E25" i="12"/>
  <c r="D25" i="12"/>
  <c r="C25" i="12"/>
  <c r="AA13" i="12"/>
  <c r="AA26" i="12" s="1"/>
  <c r="AA45" i="12" s="1"/>
  <c r="Y13" i="12"/>
  <c r="X13" i="12"/>
  <c r="W13" i="12"/>
  <c r="V13" i="12"/>
  <c r="V26" i="12" s="1"/>
  <c r="U13" i="12"/>
  <c r="U26" i="12" s="1"/>
  <c r="T13" i="12"/>
  <c r="T26" i="12" s="1"/>
  <c r="S13" i="12"/>
  <c r="S26" i="12" s="1"/>
  <c r="S45" i="12" s="1"/>
  <c r="R13" i="12"/>
  <c r="Q13" i="12"/>
  <c r="P13" i="12"/>
  <c r="P26" i="12" s="1"/>
  <c r="O13" i="12"/>
  <c r="N13" i="12"/>
  <c r="N26" i="12" s="1"/>
  <c r="M13" i="12"/>
  <c r="M26" i="12" s="1"/>
  <c r="L13" i="12"/>
  <c r="L26" i="12" s="1"/>
  <c r="K13" i="12"/>
  <c r="K26" i="12" s="1"/>
  <c r="K45" i="12" s="1"/>
  <c r="J13" i="12"/>
  <c r="I13" i="12"/>
  <c r="H13" i="12"/>
  <c r="H26" i="12" s="1"/>
  <c r="H45" i="12" s="1"/>
  <c r="G13" i="12"/>
  <c r="F13" i="12"/>
  <c r="F26" i="12" s="1"/>
  <c r="E13" i="12"/>
  <c r="E26" i="12" s="1"/>
  <c r="D13" i="12"/>
  <c r="D26" i="12" s="1"/>
  <c r="C13" i="12"/>
  <c r="C26" i="12" s="1"/>
  <c r="C45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E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Z44" i="13" s="1"/>
  <c r="W37" i="13"/>
  <c r="W44" i="13" s="1"/>
  <c r="V37" i="13"/>
  <c r="U37" i="13"/>
  <c r="U44" i="13" s="1"/>
  <c r="T37" i="13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M37" i="13"/>
  <c r="M44" i="13" s="1"/>
  <c r="L37" i="13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E37" i="13"/>
  <c r="D37" i="13"/>
  <c r="C37" i="13"/>
  <c r="C44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X13" i="13"/>
  <c r="X26" i="13" s="1"/>
  <c r="W13" i="13"/>
  <c r="V13" i="13"/>
  <c r="U13" i="13"/>
  <c r="U26" i="13" s="1"/>
  <c r="T13" i="13"/>
  <c r="T26" i="13" s="1"/>
  <c r="S13" i="13"/>
  <c r="R13" i="13"/>
  <c r="R26" i="13" s="1"/>
  <c r="R45" i="13" s="1"/>
  <c r="Q13" i="13"/>
  <c r="P13" i="13"/>
  <c r="P26" i="13" s="1"/>
  <c r="P45" i="13" s="1"/>
  <c r="O13" i="13"/>
  <c r="N13" i="13"/>
  <c r="M13" i="13"/>
  <c r="M26" i="13" s="1"/>
  <c r="L13" i="13"/>
  <c r="L26" i="13" s="1"/>
  <c r="K13" i="13"/>
  <c r="J13" i="13"/>
  <c r="J26" i="13" s="1"/>
  <c r="J45" i="13" s="1"/>
  <c r="I13" i="13"/>
  <c r="H13" i="13"/>
  <c r="H26" i="13" s="1"/>
  <c r="H45" i="13" s="1"/>
  <c r="G13" i="13"/>
  <c r="F13" i="13"/>
  <c r="E13" i="13"/>
  <c r="E26" i="13" s="1"/>
  <c r="D13" i="13"/>
  <c r="D26" i="13" s="1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D44" i="14" s="1"/>
  <c r="C43" i="14"/>
  <c r="AA37" i="14"/>
  <c r="AA44" i="14" s="1"/>
  <c r="Y37" i="14"/>
  <c r="Y44" i="14" s="1"/>
  <c r="X37" i="14"/>
  <c r="W37" i="14"/>
  <c r="W44" i="14" s="1"/>
  <c r="V37" i="14"/>
  <c r="U37" i="14"/>
  <c r="U44" i="14" s="1"/>
  <c r="T37" i="14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M37" i="14"/>
  <c r="M44" i="14" s="1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E37" i="14"/>
  <c r="E44" i="14" s="1"/>
  <c r="D37" i="14"/>
  <c r="C37" i="14"/>
  <c r="C44" i="14" s="1"/>
  <c r="I26" i="14"/>
  <c r="I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X13" i="14"/>
  <c r="Z13" i="14" s="1"/>
  <c r="W13" i="14"/>
  <c r="V13" i="14"/>
  <c r="V26" i="14" s="1"/>
  <c r="U13" i="14"/>
  <c r="T13" i="14"/>
  <c r="T26" i="14" s="1"/>
  <c r="S13" i="14"/>
  <c r="S26" i="14" s="1"/>
  <c r="S45" i="14" s="1"/>
  <c r="R13" i="14"/>
  <c r="R26" i="14" s="1"/>
  <c r="R45" i="14" s="1"/>
  <c r="Q13" i="14"/>
  <c r="Q26" i="14" s="1"/>
  <c r="Q45" i="14" s="1"/>
  <c r="P13" i="14"/>
  <c r="P26" i="14" s="1"/>
  <c r="P45" i="14" s="1"/>
  <c r="O13" i="14"/>
  <c r="N13" i="14"/>
  <c r="N26" i="14" s="1"/>
  <c r="M13" i="14"/>
  <c r="L13" i="14"/>
  <c r="L26" i="14" s="1"/>
  <c r="K13" i="14"/>
  <c r="K26" i="14" s="1"/>
  <c r="K45" i="14" s="1"/>
  <c r="J13" i="14"/>
  <c r="J26" i="14" s="1"/>
  <c r="J45" i="14" s="1"/>
  <c r="I13" i="14"/>
  <c r="H13" i="14"/>
  <c r="H26" i="14" s="1"/>
  <c r="H45" i="14" s="1"/>
  <c r="G13" i="14"/>
  <c r="F13" i="14"/>
  <c r="F26" i="14" s="1"/>
  <c r="E13" i="14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Q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Z37" i="15" s="1"/>
  <c r="W37" i="15"/>
  <c r="W44" i="15" s="1"/>
  <c r="V37" i="15"/>
  <c r="U37" i="15"/>
  <c r="U44" i="15" s="1"/>
  <c r="T37" i="15"/>
  <c r="S37" i="15"/>
  <c r="S44" i="15" s="1"/>
  <c r="R37" i="15"/>
  <c r="R44" i="15" s="1"/>
  <c r="Q37" i="15"/>
  <c r="P37" i="15"/>
  <c r="P44" i="15" s="1"/>
  <c r="O37" i="15"/>
  <c r="O44" i="15" s="1"/>
  <c r="N37" i="15"/>
  <c r="M37" i="15"/>
  <c r="M44" i="15" s="1"/>
  <c r="L37" i="15"/>
  <c r="K37" i="15"/>
  <c r="K44" i="15" s="1"/>
  <c r="J37" i="15"/>
  <c r="J44" i="15" s="1"/>
  <c r="I37" i="15"/>
  <c r="I44" i="15" s="1"/>
  <c r="H37" i="15"/>
  <c r="H44" i="15" s="1"/>
  <c r="G37" i="15"/>
  <c r="F37" i="15"/>
  <c r="E37" i="15"/>
  <c r="E44" i="15" s="1"/>
  <c r="D37" i="15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Z13" i="15" s="1"/>
  <c r="W13" i="15"/>
  <c r="W26" i="15" s="1"/>
  <c r="V13" i="15"/>
  <c r="V26" i="15" s="1"/>
  <c r="U13" i="15"/>
  <c r="T13" i="15"/>
  <c r="T26" i="15" s="1"/>
  <c r="S13" i="15"/>
  <c r="S26" i="15" s="1"/>
  <c r="R13" i="15"/>
  <c r="R26" i="15" s="1"/>
  <c r="R45" i="15" s="1"/>
  <c r="Q13" i="15"/>
  <c r="Q26" i="15" s="1"/>
  <c r="P13" i="15"/>
  <c r="P26" i="15" s="1"/>
  <c r="P45" i="15" s="1"/>
  <c r="O13" i="15"/>
  <c r="N13" i="15"/>
  <c r="N26" i="15" s="1"/>
  <c r="M13" i="15"/>
  <c r="L13" i="15"/>
  <c r="K13" i="15"/>
  <c r="K26" i="15" s="1"/>
  <c r="J13" i="15"/>
  <c r="J26" i="15" s="1"/>
  <c r="J45" i="15" s="1"/>
  <c r="I13" i="15"/>
  <c r="I26" i="15" s="1"/>
  <c r="I45" i="15" s="1"/>
  <c r="H13" i="15"/>
  <c r="H26" i="15" s="1"/>
  <c r="H45" i="15" s="1"/>
  <c r="G13" i="15"/>
  <c r="F13" i="15"/>
  <c r="F26" i="15" s="1"/>
  <c r="E13" i="15"/>
  <c r="D13" i="15"/>
  <c r="D26" i="15" s="1"/>
  <c r="C13" i="15"/>
  <c r="C26" i="15" s="1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K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Z37" i="16" s="1"/>
  <c r="W37" i="16"/>
  <c r="W44" i="16" s="1"/>
  <c r="V37" i="16"/>
  <c r="V44" i="16" s="1"/>
  <c r="U37" i="16"/>
  <c r="U44" i="16" s="1"/>
  <c r="T37" i="16"/>
  <c r="S37" i="16"/>
  <c r="S44" i="16" s="1"/>
  <c r="R37" i="16"/>
  <c r="Q37" i="16"/>
  <c r="Q44" i="16" s="1"/>
  <c r="P37" i="16"/>
  <c r="P44" i="16" s="1"/>
  <c r="O37" i="16"/>
  <c r="O44" i="16" s="1"/>
  <c r="N37" i="16"/>
  <c r="N44" i="16" s="1"/>
  <c r="M37" i="16"/>
  <c r="L37" i="16"/>
  <c r="K37" i="16"/>
  <c r="J37" i="16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Y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X13" i="16"/>
  <c r="W13" i="16"/>
  <c r="W26" i="16" s="1"/>
  <c r="V13" i="16"/>
  <c r="V26" i="16" s="1"/>
  <c r="U13" i="16"/>
  <c r="T13" i="16"/>
  <c r="T26" i="16" s="1"/>
  <c r="S13" i="16"/>
  <c r="S26" i="16" s="1"/>
  <c r="R13" i="16"/>
  <c r="R26" i="16" s="1"/>
  <c r="Q13" i="16"/>
  <c r="Q26" i="16" s="1"/>
  <c r="Q45" i="16" s="1"/>
  <c r="P13" i="16"/>
  <c r="P26" i="16" s="1"/>
  <c r="P45" i="16" s="1"/>
  <c r="O13" i="16"/>
  <c r="O26" i="16" s="1"/>
  <c r="N13" i="16"/>
  <c r="N26" i="16" s="1"/>
  <c r="M13" i="16"/>
  <c r="L13" i="16"/>
  <c r="K13" i="16"/>
  <c r="J13" i="16"/>
  <c r="I13" i="16"/>
  <c r="I26" i="16" s="1"/>
  <c r="I45" i="16" s="1"/>
  <c r="H13" i="16"/>
  <c r="H26" i="16" s="1"/>
  <c r="H45" i="16" s="1"/>
  <c r="G13" i="16"/>
  <c r="F13" i="16"/>
  <c r="F26" i="16" s="1"/>
  <c r="E13" i="16"/>
  <c r="D13" i="16"/>
  <c r="D26" i="16" s="1"/>
  <c r="D45" i="16" s="1"/>
  <c r="C13" i="16"/>
  <c r="C26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I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Z37" i="17" s="1"/>
  <c r="W37" i="17"/>
  <c r="W44" i="17" s="1"/>
  <c r="V37" i="17"/>
  <c r="V44" i="17" s="1"/>
  <c r="U37" i="17"/>
  <c r="U44" i="17" s="1"/>
  <c r="T37" i="17"/>
  <c r="S37" i="17"/>
  <c r="S44" i="17" s="1"/>
  <c r="R37" i="17"/>
  <c r="Q37" i="17"/>
  <c r="P37" i="17"/>
  <c r="P44" i="17" s="1"/>
  <c r="O37" i="17"/>
  <c r="O44" i="17" s="1"/>
  <c r="N37" i="17"/>
  <c r="N44" i="17" s="1"/>
  <c r="M37" i="17"/>
  <c r="M44" i="17" s="1"/>
  <c r="L37" i="17"/>
  <c r="K37" i="17"/>
  <c r="K44" i="17" s="1"/>
  <c r="J37" i="17"/>
  <c r="I37" i="17"/>
  <c r="H37" i="17"/>
  <c r="H44" i="17" s="1"/>
  <c r="G37" i="17"/>
  <c r="G44" i="17" s="1"/>
  <c r="F37" i="17"/>
  <c r="F44" i="17" s="1"/>
  <c r="E37" i="17"/>
  <c r="E44" i="17" s="1"/>
  <c r="D37" i="17"/>
  <c r="C37" i="17"/>
  <c r="C44" i="17" s="1"/>
  <c r="C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X13" i="17"/>
  <c r="X26" i="17" s="1"/>
  <c r="W13" i="17"/>
  <c r="W26" i="17" s="1"/>
  <c r="V13" i="17"/>
  <c r="V26" i="17" s="1"/>
  <c r="U13" i="17"/>
  <c r="U26" i="17" s="1"/>
  <c r="T13" i="17"/>
  <c r="T26" i="17" s="1"/>
  <c r="S13" i="17"/>
  <c r="S26" i="17" s="1"/>
  <c r="S45" i="17" s="1"/>
  <c r="R13" i="17"/>
  <c r="R26" i="17" s="1"/>
  <c r="Q13" i="17"/>
  <c r="Q26" i="17" s="1"/>
  <c r="P13" i="17"/>
  <c r="P26" i="17" s="1"/>
  <c r="O13" i="17"/>
  <c r="O26" i="17" s="1"/>
  <c r="N13" i="17"/>
  <c r="N26" i="17" s="1"/>
  <c r="M13" i="17"/>
  <c r="M26" i="17" s="1"/>
  <c r="L13" i="17"/>
  <c r="K13" i="17"/>
  <c r="J13" i="17"/>
  <c r="J26" i="17" s="1"/>
  <c r="I13" i="17"/>
  <c r="H13" i="17"/>
  <c r="H26" i="17" s="1"/>
  <c r="G13" i="17"/>
  <c r="G26" i="17" s="1"/>
  <c r="F13" i="17"/>
  <c r="F26" i="17" s="1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H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Z37" i="18"/>
  <c r="Y37" i="18"/>
  <c r="X37" i="18"/>
  <c r="X44" i="18" s="1"/>
  <c r="W37" i="18"/>
  <c r="W44" i="18" s="1"/>
  <c r="V37" i="18"/>
  <c r="U37" i="18"/>
  <c r="U44" i="18" s="1"/>
  <c r="T37" i="18"/>
  <c r="S37" i="18"/>
  <c r="S44" i="18" s="1"/>
  <c r="R37" i="18"/>
  <c r="R44" i="18" s="1"/>
  <c r="Q37" i="18"/>
  <c r="P37" i="18"/>
  <c r="P44" i="18" s="1"/>
  <c r="O37" i="18"/>
  <c r="O44" i="18" s="1"/>
  <c r="N37" i="18"/>
  <c r="M37" i="18"/>
  <c r="M44" i="18" s="1"/>
  <c r="L37" i="18"/>
  <c r="K37" i="18"/>
  <c r="K44" i="18" s="1"/>
  <c r="J37" i="18"/>
  <c r="J44" i="18" s="1"/>
  <c r="I37" i="18"/>
  <c r="H37" i="18"/>
  <c r="G37" i="18"/>
  <c r="G44" i="18" s="1"/>
  <c r="F37" i="18"/>
  <c r="E37" i="18"/>
  <c r="E44" i="18" s="1"/>
  <c r="D37" i="18"/>
  <c r="C37" i="18"/>
  <c r="C44" i="18" s="1"/>
  <c r="AA26" i="18"/>
  <c r="AA25" i="18"/>
  <c r="Y25" i="18"/>
  <c r="Y26" i="18" s="1"/>
  <c r="X25" i="18"/>
  <c r="W25" i="18"/>
  <c r="V25" i="18"/>
  <c r="U25" i="18"/>
  <c r="T25" i="18"/>
  <c r="S25" i="18"/>
  <c r="R25" i="18"/>
  <c r="Q25" i="18"/>
  <c r="Q26" i="18" s="1"/>
  <c r="P25" i="18"/>
  <c r="O25" i="18"/>
  <c r="N25" i="18"/>
  <c r="M25" i="18"/>
  <c r="L25" i="18"/>
  <c r="K25" i="18"/>
  <c r="J25" i="18"/>
  <c r="I25" i="18"/>
  <c r="I26" i="18" s="1"/>
  <c r="H25" i="18"/>
  <c r="G25" i="18"/>
  <c r="F25" i="18"/>
  <c r="E25" i="18"/>
  <c r="D25" i="18"/>
  <c r="C25" i="18"/>
  <c r="AA13" i="18"/>
  <c r="Z13" i="18"/>
  <c r="Y13" i="18"/>
  <c r="X13" i="18"/>
  <c r="X26" i="18" s="1"/>
  <c r="W13" i="18"/>
  <c r="W26" i="18" s="1"/>
  <c r="W45" i="18" s="1"/>
  <c r="V13" i="18"/>
  <c r="U13" i="18"/>
  <c r="U26" i="18" s="1"/>
  <c r="T13" i="18"/>
  <c r="T26" i="18" s="1"/>
  <c r="S13" i="18"/>
  <c r="S26" i="18" s="1"/>
  <c r="R13" i="18"/>
  <c r="R26" i="18" s="1"/>
  <c r="Q13" i="18"/>
  <c r="P13" i="18"/>
  <c r="P26" i="18" s="1"/>
  <c r="O13" i="18"/>
  <c r="O26" i="18" s="1"/>
  <c r="O45" i="18" s="1"/>
  <c r="N13" i="18"/>
  <c r="M13" i="18"/>
  <c r="M26" i="18" s="1"/>
  <c r="L13" i="18"/>
  <c r="L26" i="18" s="1"/>
  <c r="K13" i="18"/>
  <c r="K26" i="18" s="1"/>
  <c r="J13" i="18"/>
  <c r="J26" i="18" s="1"/>
  <c r="I13" i="18"/>
  <c r="H13" i="18"/>
  <c r="H26" i="18" s="1"/>
  <c r="H45" i="18" s="1"/>
  <c r="G13" i="18"/>
  <c r="G26" i="18" s="1"/>
  <c r="G45" i="18" s="1"/>
  <c r="F13" i="18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X44" i="19"/>
  <c r="Z44" i="19" s="1"/>
  <c r="E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Z37" i="19" s="1"/>
  <c r="W37" i="19"/>
  <c r="W44" i="19" s="1"/>
  <c r="V37" i="19"/>
  <c r="U37" i="19"/>
  <c r="U44" i="19" s="1"/>
  <c r="T37" i="19"/>
  <c r="T44" i="19" s="1"/>
  <c r="S37" i="19"/>
  <c r="R37" i="19"/>
  <c r="R44" i="19" s="1"/>
  <c r="Q37" i="19"/>
  <c r="P37" i="19"/>
  <c r="P44" i="19" s="1"/>
  <c r="O37" i="19"/>
  <c r="O44" i="19" s="1"/>
  <c r="N37" i="19"/>
  <c r="M37" i="19"/>
  <c r="M44" i="19" s="1"/>
  <c r="L37" i="19"/>
  <c r="L44" i="19" s="1"/>
  <c r="K37" i="19"/>
  <c r="J37" i="19"/>
  <c r="J44" i="19" s="1"/>
  <c r="I37" i="19"/>
  <c r="H37" i="19"/>
  <c r="H44" i="19" s="1"/>
  <c r="G37" i="19"/>
  <c r="G44" i="19" s="1"/>
  <c r="F37" i="19"/>
  <c r="E37" i="19"/>
  <c r="D37" i="19"/>
  <c r="D44" i="19" s="1"/>
  <c r="C37" i="19"/>
  <c r="AA25" i="19"/>
  <c r="Y25" i="19"/>
  <c r="X25" i="19"/>
  <c r="X26" i="19" s="1"/>
  <c r="X4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C26" i="19" s="1"/>
  <c r="AA13" i="19"/>
  <c r="AA26" i="19" s="1"/>
  <c r="Y13" i="19"/>
  <c r="X13" i="19"/>
  <c r="Z13" i="19" s="1"/>
  <c r="W13" i="19"/>
  <c r="W26" i="19" s="1"/>
  <c r="W45" i="19" s="1"/>
  <c r="V13" i="19"/>
  <c r="V26" i="19" s="1"/>
  <c r="U13" i="19"/>
  <c r="U26" i="19" s="1"/>
  <c r="T13" i="19"/>
  <c r="T26" i="19" s="1"/>
  <c r="T45" i="19" s="1"/>
  <c r="S13" i="19"/>
  <c r="S26" i="19" s="1"/>
  <c r="R13" i="19"/>
  <c r="R26" i="19" s="1"/>
  <c r="R45" i="19" s="1"/>
  <c r="Q13" i="19"/>
  <c r="P13" i="19"/>
  <c r="P26" i="19" s="1"/>
  <c r="P45" i="19" s="1"/>
  <c r="O13" i="19"/>
  <c r="O26" i="19" s="1"/>
  <c r="O45" i="19" s="1"/>
  <c r="N13" i="19"/>
  <c r="N26" i="19" s="1"/>
  <c r="M13" i="19"/>
  <c r="M26" i="19" s="1"/>
  <c r="L13" i="19"/>
  <c r="L26" i="19" s="1"/>
  <c r="L45" i="19" s="1"/>
  <c r="K13" i="19"/>
  <c r="K26" i="19" s="1"/>
  <c r="J13" i="19"/>
  <c r="J26" i="19" s="1"/>
  <c r="J45" i="19" s="1"/>
  <c r="I13" i="19"/>
  <c r="H13" i="19"/>
  <c r="H26" i="19" s="1"/>
  <c r="H45" i="19" s="1"/>
  <c r="G13" i="19"/>
  <c r="G26" i="19" s="1"/>
  <c r="G45" i="19" s="1"/>
  <c r="F13" i="19"/>
  <c r="F26" i="19" s="1"/>
  <c r="E13" i="19"/>
  <c r="E26" i="19" s="1"/>
  <c r="E45" i="19" s="1"/>
  <c r="D13" i="19"/>
  <c r="D26" i="19" s="1"/>
  <c r="D45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U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V37" i="20"/>
  <c r="U37" i="20"/>
  <c r="T37" i="20"/>
  <c r="T44" i="20" s="1"/>
  <c r="S37" i="20"/>
  <c r="S44" i="20" s="1"/>
  <c r="R37" i="20"/>
  <c r="Q37" i="20"/>
  <c r="Q44" i="20" s="1"/>
  <c r="P37" i="20"/>
  <c r="P44" i="20" s="1"/>
  <c r="O37" i="20"/>
  <c r="N37" i="20"/>
  <c r="M37" i="20"/>
  <c r="M44" i="20" s="1"/>
  <c r="L37" i="20"/>
  <c r="L44" i="20" s="1"/>
  <c r="K37" i="20"/>
  <c r="K44" i="20" s="1"/>
  <c r="J37" i="20"/>
  <c r="I37" i="20"/>
  <c r="I44" i="20" s="1"/>
  <c r="H37" i="20"/>
  <c r="H44" i="20" s="1"/>
  <c r="G37" i="20"/>
  <c r="F37" i="20"/>
  <c r="E37" i="20"/>
  <c r="E44" i="20" s="1"/>
  <c r="D37" i="20"/>
  <c r="D44" i="20" s="1"/>
  <c r="C37" i="20"/>
  <c r="C44" i="20" s="1"/>
  <c r="S26" i="20"/>
  <c r="S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Z13" i="20"/>
  <c r="Y13" i="20"/>
  <c r="X13" i="20"/>
  <c r="W13" i="20"/>
  <c r="W26" i="20" s="1"/>
  <c r="V13" i="20"/>
  <c r="V26" i="20" s="1"/>
  <c r="U13" i="20"/>
  <c r="U26" i="20" s="1"/>
  <c r="T13" i="20"/>
  <c r="S13" i="20"/>
  <c r="R13" i="20"/>
  <c r="R26" i="20" s="1"/>
  <c r="Q13" i="20"/>
  <c r="P13" i="20"/>
  <c r="O13" i="20"/>
  <c r="O26" i="20" s="1"/>
  <c r="N13" i="20"/>
  <c r="N26" i="20" s="1"/>
  <c r="M13" i="20"/>
  <c r="M26" i="20" s="1"/>
  <c r="L13" i="20"/>
  <c r="K13" i="20"/>
  <c r="K26" i="20" s="1"/>
  <c r="K45" i="20" s="1"/>
  <c r="J13" i="20"/>
  <c r="J26" i="20" s="1"/>
  <c r="I13" i="20"/>
  <c r="H13" i="20"/>
  <c r="G13" i="20"/>
  <c r="G26" i="20" s="1"/>
  <c r="F13" i="20"/>
  <c r="F26" i="20" s="1"/>
  <c r="E13" i="20"/>
  <c r="E26" i="20" s="1"/>
  <c r="D13" i="20"/>
  <c r="C13" i="20"/>
  <c r="C26" i="20" s="1"/>
  <c r="C45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U44" i="21"/>
  <c r="AA43" i="21"/>
  <c r="Y43" i="21"/>
  <c r="Z43" i="21" s="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W37" i="21"/>
  <c r="V37" i="21"/>
  <c r="U37" i="21"/>
  <c r="T37" i="21"/>
  <c r="T44" i="21" s="1"/>
  <c r="S37" i="21"/>
  <c r="S44" i="21" s="1"/>
  <c r="R37" i="21"/>
  <c r="Q37" i="21"/>
  <c r="P37" i="21"/>
  <c r="P44" i="21" s="1"/>
  <c r="O37" i="21"/>
  <c r="N37" i="21"/>
  <c r="M37" i="21"/>
  <c r="M44" i="21" s="1"/>
  <c r="L37" i="21"/>
  <c r="L44" i="21" s="1"/>
  <c r="K37" i="21"/>
  <c r="K44" i="21" s="1"/>
  <c r="J37" i="21"/>
  <c r="I37" i="21"/>
  <c r="H37" i="21"/>
  <c r="H44" i="21" s="1"/>
  <c r="G37" i="21"/>
  <c r="F37" i="21"/>
  <c r="E37" i="21"/>
  <c r="E44" i="21" s="1"/>
  <c r="D37" i="21"/>
  <c r="D44" i="21" s="1"/>
  <c r="C37" i="21"/>
  <c r="C44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X26" i="21" s="1"/>
  <c r="W13" i="21"/>
  <c r="V13" i="21"/>
  <c r="U13" i="21"/>
  <c r="U26" i="21" s="1"/>
  <c r="T13" i="21"/>
  <c r="T26" i="21" s="1"/>
  <c r="T45" i="21" s="1"/>
  <c r="S13" i="21"/>
  <c r="R13" i="21"/>
  <c r="R26" i="21" s="1"/>
  <c r="Q13" i="21"/>
  <c r="P13" i="21"/>
  <c r="P26" i="21" s="1"/>
  <c r="O13" i="21"/>
  <c r="N13" i="21"/>
  <c r="M13" i="21"/>
  <c r="M26" i="21" s="1"/>
  <c r="L13" i="21"/>
  <c r="L26" i="21" s="1"/>
  <c r="L45" i="21" s="1"/>
  <c r="K13" i="21"/>
  <c r="K26" i="21" s="1"/>
  <c r="K45" i="21" s="1"/>
  <c r="J13" i="21"/>
  <c r="J26" i="21" s="1"/>
  <c r="I13" i="21"/>
  <c r="H13" i="21"/>
  <c r="H26" i="21" s="1"/>
  <c r="G13" i="21"/>
  <c r="F13" i="21"/>
  <c r="E13" i="21"/>
  <c r="E26" i="21" s="1"/>
  <c r="D13" i="21"/>
  <c r="D26" i="21" s="1"/>
  <c r="D45" i="21" s="1"/>
  <c r="C13" i="2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U37" i="1"/>
  <c r="U44" i="1" s="1"/>
  <c r="T37" i="1"/>
  <c r="S37" i="1"/>
  <c r="S44" i="1" s="1"/>
  <c r="R37" i="1"/>
  <c r="R44" i="1" s="1"/>
  <c r="Q37" i="1"/>
  <c r="Q44" i="1" s="1"/>
  <c r="P37" i="1"/>
  <c r="P44" i="1" s="1"/>
  <c r="O37" i="1"/>
  <c r="O44" i="1" s="1"/>
  <c r="N37" i="1"/>
  <c r="M37" i="1"/>
  <c r="M44" i="1" s="1"/>
  <c r="L37" i="1"/>
  <c r="K37" i="1"/>
  <c r="K44" i="1" s="1"/>
  <c r="J37" i="1"/>
  <c r="J44" i="1" s="1"/>
  <c r="I37" i="1"/>
  <c r="I44" i="1" s="1"/>
  <c r="H37" i="1"/>
  <c r="G37" i="1"/>
  <c r="G44" i="1" s="1"/>
  <c r="F37" i="1"/>
  <c r="E37" i="1"/>
  <c r="E44" i="1" s="1"/>
  <c r="D37" i="1"/>
  <c r="C37" i="1"/>
  <c r="C44" i="1" s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X13" i="1"/>
  <c r="Z13" i="1" s="1"/>
  <c r="W13" i="1"/>
  <c r="V13" i="1"/>
  <c r="V26" i="1" s="1"/>
  <c r="U13" i="1"/>
  <c r="U26" i="1" s="1"/>
  <c r="T13" i="1"/>
  <c r="T26" i="1" s="1"/>
  <c r="S13" i="1"/>
  <c r="R13" i="1"/>
  <c r="R26" i="1" s="1"/>
  <c r="R45" i="1" s="1"/>
  <c r="Q13" i="1"/>
  <c r="P13" i="1"/>
  <c r="P26" i="1" s="1"/>
  <c r="P45" i="1" s="1"/>
  <c r="O13" i="1"/>
  <c r="N13" i="1"/>
  <c r="N26" i="1" s="1"/>
  <c r="M13" i="1"/>
  <c r="M26" i="1" s="1"/>
  <c r="L13" i="1"/>
  <c r="L26" i="1" s="1"/>
  <c r="K13" i="1"/>
  <c r="J13" i="1"/>
  <c r="I13" i="1"/>
  <c r="H13" i="1"/>
  <c r="H26" i="1" s="1"/>
  <c r="G13" i="1"/>
  <c r="F13" i="1"/>
  <c r="F26" i="1" s="1"/>
  <c r="E13" i="1"/>
  <c r="E26" i="1" s="1"/>
  <c r="D13" i="1"/>
  <c r="D26" i="1" s="1"/>
  <c r="C13" i="1"/>
  <c r="C45" i="15" l="1"/>
  <c r="I26" i="1"/>
  <c r="I45" i="1" s="1"/>
  <c r="Q26" i="1"/>
  <c r="Q45" i="1" s="1"/>
  <c r="Y26" i="1"/>
  <c r="I26" i="17"/>
  <c r="I45" i="17" s="1"/>
  <c r="Y26" i="17"/>
  <c r="Y45" i="17" s="1"/>
  <c r="X26" i="12"/>
  <c r="Z13" i="12"/>
  <c r="O45" i="9"/>
  <c r="AA45" i="8"/>
  <c r="C45" i="5"/>
  <c r="S45" i="5"/>
  <c r="Z37" i="20"/>
  <c r="X44" i="20"/>
  <c r="Z44" i="20" s="1"/>
  <c r="C26" i="1"/>
  <c r="K26" i="1"/>
  <c r="S26" i="1"/>
  <c r="S45" i="1" s="1"/>
  <c r="AA26" i="1"/>
  <c r="AA45" i="1" s="1"/>
  <c r="Z13" i="16"/>
  <c r="X26" i="16"/>
  <c r="Z26" i="16" s="1"/>
  <c r="D45" i="14"/>
  <c r="C45" i="7"/>
  <c r="X44" i="3"/>
  <c r="Z44" i="3" s="1"/>
  <c r="J26" i="2"/>
  <c r="J45" i="2" s="1"/>
  <c r="R26" i="2"/>
  <c r="R45" i="2" s="1"/>
  <c r="J26" i="1"/>
  <c r="J45" i="1" s="1"/>
  <c r="G26" i="15"/>
  <c r="G45" i="15" s="1"/>
  <c r="O26" i="15"/>
  <c r="O45" i="15" s="1"/>
  <c r="L44" i="14"/>
  <c r="T44" i="14"/>
  <c r="T45" i="14" s="1"/>
  <c r="D26" i="7"/>
  <c r="L26" i="7"/>
  <c r="X44" i="6"/>
  <c r="Z37" i="6"/>
  <c r="V45" i="5"/>
  <c r="Z37" i="4"/>
  <c r="X44" i="4"/>
  <c r="C26" i="14"/>
  <c r="C45" i="14" s="1"/>
  <c r="X26" i="11"/>
  <c r="Z26" i="11" s="1"/>
  <c r="X26" i="1"/>
  <c r="Z26" i="1" s="1"/>
  <c r="Z37" i="21"/>
  <c r="X44" i="21"/>
  <c r="Z44" i="21" s="1"/>
  <c r="E45" i="1"/>
  <c r="U45" i="1"/>
  <c r="H26" i="20"/>
  <c r="H45" i="20" s="1"/>
  <c r="P26" i="20"/>
  <c r="P45" i="20" s="1"/>
  <c r="X26" i="20"/>
  <c r="X45" i="20" s="1"/>
  <c r="Z45" i="20" s="1"/>
  <c r="D44" i="12"/>
  <c r="L44" i="12"/>
  <c r="T44" i="12"/>
  <c r="T45" i="12" s="1"/>
  <c r="W45" i="9"/>
  <c r="C26" i="21"/>
  <c r="C45" i="21" s="1"/>
  <c r="S26" i="21"/>
  <c r="S45" i="21" s="1"/>
  <c r="C45" i="16"/>
  <c r="X45" i="9"/>
  <c r="I26" i="20"/>
  <c r="I45" i="20" s="1"/>
  <c r="Q26" i="20"/>
  <c r="Q45" i="20" s="1"/>
  <c r="Y26" i="20"/>
  <c r="Y45" i="20" s="1"/>
  <c r="I26" i="19"/>
  <c r="Q26" i="19"/>
  <c r="Y26" i="19"/>
  <c r="Z26" i="19" s="1"/>
  <c r="P45" i="18"/>
  <c r="D44" i="15"/>
  <c r="D45" i="15" s="1"/>
  <c r="L44" i="15"/>
  <c r="T44" i="15"/>
  <c r="T45" i="15" s="1"/>
  <c r="L45" i="14"/>
  <c r="E45" i="13"/>
  <c r="M45" i="13"/>
  <c r="U45" i="13"/>
  <c r="D44" i="13"/>
  <c r="L44" i="13"/>
  <c r="T44" i="13"/>
  <c r="T45" i="13" s="1"/>
  <c r="Z50" i="13"/>
  <c r="Z13" i="11"/>
  <c r="I26" i="11"/>
  <c r="I45" i="11" s="1"/>
  <c r="Q26" i="11"/>
  <c r="Q45" i="11" s="1"/>
  <c r="Y26" i="11"/>
  <c r="Y45" i="11" s="1"/>
  <c r="F44" i="11"/>
  <c r="N44" i="11"/>
  <c r="V44" i="11"/>
  <c r="I26" i="10"/>
  <c r="I45" i="10" s="1"/>
  <c r="Q26" i="10"/>
  <c r="Q45" i="10" s="1"/>
  <c r="Y26" i="10"/>
  <c r="Y45" i="10" s="1"/>
  <c r="F44" i="10"/>
  <c r="F45" i="10" s="1"/>
  <c r="N44" i="10"/>
  <c r="V44" i="10"/>
  <c r="V26" i="8"/>
  <c r="V45" i="8" s="1"/>
  <c r="J44" i="8"/>
  <c r="R44" i="8"/>
  <c r="I44" i="8"/>
  <c r="I45" i="8" s="1"/>
  <c r="X26" i="7"/>
  <c r="Z26" i="7" s="1"/>
  <c r="C26" i="6"/>
  <c r="C45" i="6" s="1"/>
  <c r="S26" i="6"/>
  <c r="S45" i="6" s="1"/>
  <c r="I44" i="6"/>
  <c r="Q44" i="6"/>
  <c r="Q45" i="6" s="1"/>
  <c r="Y44" i="6"/>
  <c r="G45" i="5"/>
  <c r="O45" i="5"/>
  <c r="W45" i="5"/>
  <c r="J26" i="3"/>
  <c r="J45" i="3" s="1"/>
  <c r="R26" i="3"/>
  <c r="R45" i="3" s="1"/>
  <c r="S44" i="2"/>
  <c r="S45" i="2" s="1"/>
  <c r="U45" i="21"/>
  <c r="J44" i="21"/>
  <c r="R44" i="21"/>
  <c r="J44" i="20"/>
  <c r="J45" i="20" s="1"/>
  <c r="R44" i="20"/>
  <c r="R45" i="20" s="1"/>
  <c r="C44" i="19"/>
  <c r="K44" i="19"/>
  <c r="K45" i="19" s="1"/>
  <c r="S44" i="19"/>
  <c r="D44" i="18"/>
  <c r="D45" i="18" s="1"/>
  <c r="L44" i="18"/>
  <c r="T44" i="18"/>
  <c r="K26" i="17"/>
  <c r="K45" i="17" s="1"/>
  <c r="AA45" i="16"/>
  <c r="J26" i="16"/>
  <c r="L44" i="16"/>
  <c r="T44" i="16"/>
  <c r="T45" i="16" s="1"/>
  <c r="Q45" i="15"/>
  <c r="F44" i="14"/>
  <c r="N44" i="14"/>
  <c r="V44" i="14"/>
  <c r="V45" i="14" s="1"/>
  <c r="F26" i="13"/>
  <c r="N26" i="13"/>
  <c r="V26" i="13"/>
  <c r="J26" i="12"/>
  <c r="J45" i="12" s="1"/>
  <c r="R26" i="12"/>
  <c r="R45" i="12" s="1"/>
  <c r="I26" i="12"/>
  <c r="I45" i="12" s="1"/>
  <c r="Q26" i="12"/>
  <c r="Q45" i="12" s="1"/>
  <c r="Y26" i="12"/>
  <c r="Y45" i="12" s="1"/>
  <c r="F44" i="12"/>
  <c r="N44" i="12"/>
  <c r="V44" i="12"/>
  <c r="V45" i="12" s="1"/>
  <c r="C26" i="11"/>
  <c r="C45" i="11" s="1"/>
  <c r="K26" i="11"/>
  <c r="K45" i="11" s="1"/>
  <c r="S26" i="11"/>
  <c r="S45" i="11" s="1"/>
  <c r="C26" i="10"/>
  <c r="C45" i="10" s="1"/>
  <c r="K26" i="10"/>
  <c r="K45" i="10" s="1"/>
  <c r="S26" i="10"/>
  <c r="S45" i="10" s="1"/>
  <c r="G26" i="8"/>
  <c r="G45" i="8" s="1"/>
  <c r="O26" i="8"/>
  <c r="O45" i="8" s="1"/>
  <c r="W26" i="8"/>
  <c r="W45" i="8" s="1"/>
  <c r="F45" i="7"/>
  <c r="AA44" i="7"/>
  <c r="AA45" i="7" s="1"/>
  <c r="H45" i="5"/>
  <c r="P45" i="5"/>
  <c r="R44" i="4"/>
  <c r="C44" i="3"/>
  <c r="C45" i="3" s="1"/>
  <c r="K44" i="3"/>
  <c r="K45" i="3" s="1"/>
  <c r="S44" i="3"/>
  <c r="J45" i="18"/>
  <c r="R45" i="18"/>
  <c r="I45" i="18"/>
  <c r="D45" i="17"/>
  <c r="T45" i="17"/>
  <c r="L26" i="17"/>
  <c r="C45" i="17"/>
  <c r="K26" i="16"/>
  <c r="K45" i="16" s="1"/>
  <c r="M44" i="16"/>
  <c r="AA45" i="15"/>
  <c r="F44" i="15"/>
  <c r="N44" i="15"/>
  <c r="V44" i="15"/>
  <c r="V45" i="15" s="1"/>
  <c r="F45" i="14"/>
  <c r="N45" i="14"/>
  <c r="F44" i="13"/>
  <c r="N44" i="13"/>
  <c r="V44" i="13"/>
  <c r="D45" i="10"/>
  <c r="L45" i="10"/>
  <c r="T45" i="10"/>
  <c r="G45" i="7"/>
  <c r="K44" i="7"/>
  <c r="S44" i="7"/>
  <c r="F44" i="1"/>
  <c r="F45" i="1" s="1"/>
  <c r="N44" i="1"/>
  <c r="N45" i="1" s="1"/>
  <c r="V44" i="1"/>
  <c r="V45" i="1" s="1"/>
  <c r="E45" i="20"/>
  <c r="M45" i="20"/>
  <c r="U45" i="20"/>
  <c r="M45" i="19"/>
  <c r="U45" i="19"/>
  <c r="Q44" i="17"/>
  <c r="Q45" i="17" s="1"/>
  <c r="L26" i="16"/>
  <c r="S45" i="15"/>
  <c r="G44" i="15"/>
  <c r="G26" i="14"/>
  <c r="G45" i="14" s="1"/>
  <c r="O26" i="14"/>
  <c r="O45" i="14" s="1"/>
  <c r="W26" i="14"/>
  <c r="W45" i="14" s="1"/>
  <c r="G26" i="13"/>
  <c r="G45" i="13" s="1"/>
  <c r="O26" i="13"/>
  <c r="O45" i="13" s="1"/>
  <c r="W26" i="13"/>
  <c r="W45" i="13" s="1"/>
  <c r="E45" i="11"/>
  <c r="M45" i="11"/>
  <c r="U45" i="11"/>
  <c r="E45" i="10"/>
  <c r="M45" i="10"/>
  <c r="U45" i="10"/>
  <c r="I26" i="9"/>
  <c r="Q26" i="9"/>
  <c r="Y26" i="9"/>
  <c r="Y45" i="9" s="1"/>
  <c r="Z45" i="9" s="1"/>
  <c r="X44" i="9"/>
  <c r="H45" i="7"/>
  <c r="P45" i="7"/>
  <c r="F45" i="6"/>
  <c r="N45" i="6"/>
  <c r="F45" i="4"/>
  <c r="N45" i="4"/>
  <c r="V45" i="4"/>
  <c r="F45" i="2"/>
  <c r="N45" i="2"/>
  <c r="V45" i="2"/>
  <c r="Z50" i="1"/>
  <c r="H45" i="21"/>
  <c r="P45" i="21"/>
  <c r="F45" i="20"/>
  <c r="N45" i="20"/>
  <c r="F45" i="19"/>
  <c r="N45" i="19"/>
  <c r="F44" i="18"/>
  <c r="N44" i="18"/>
  <c r="V44" i="18"/>
  <c r="AA44" i="17"/>
  <c r="AA45" i="17" s="1"/>
  <c r="O45" i="16"/>
  <c r="L26" i="15"/>
  <c r="Z50" i="14"/>
  <c r="E45" i="12"/>
  <c r="M45" i="12"/>
  <c r="U45" i="12"/>
  <c r="AA45" i="9"/>
  <c r="Z13" i="8"/>
  <c r="I26" i="8"/>
  <c r="Q26" i="8"/>
  <c r="Y26" i="8"/>
  <c r="I26" i="7"/>
  <c r="G45" i="6"/>
  <c r="O45" i="6"/>
  <c r="W45" i="6"/>
  <c r="N45" i="3"/>
  <c r="V45" i="3"/>
  <c r="G45" i="2"/>
  <c r="O45" i="2"/>
  <c r="W45" i="2"/>
  <c r="H44" i="1"/>
  <c r="H45" i="1" s="1"/>
  <c r="X44" i="1"/>
  <c r="X45" i="1" s="1"/>
  <c r="Z45" i="1" s="1"/>
  <c r="I26" i="21"/>
  <c r="Q26" i="21"/>
  <c r="O45" i="20"/>
  <c r="W45" i="20"/>
  <c r="F44" i="19"/>
  <c r="N44" i="19"/>
  <c r="V44" i="19"/>
  <c r="V45" i="19" s="1"/>
  <c r="Y26" i="14"/>
  <c r="Y45" i="14" s="1"/>
  <c r="Z13" i="13"/>
  <c r="I26" i="13"/>
  <c r="I45" i="13" s="1"/>
  <c r="Q26" i="13"/>
  <c r="Q45" i="13" s="1"/>
  <c r="Y26" i="13"/>
  <c r="Y45" i="13" s="1"/>
  <c r="E44" i="9"/>
  <c r="F44" i="8"/>
  <c r="F45" i="8" s="1"/>
  <c r="N44" i="8"/>
  <c r="N45" i="8" s="1"/>
  <c r="R45" i="7"/>
  <c r="F44" i="7"/>
  <c r="N44" i="7"/>
  <c r="N45" i="7" s="1"/>
  <c r="V44" i="7"/>
  <c r="V45" i="7" s="1"/>
  <c r="H45" i="6"/>
  <c r="P45" i="6"/>
  <c r="X45" i="6"/>
  <c r="Z45" i="6" s="1"/>
  <c r="H45" i="4"/>
  <c r="P45" i="4"/>
  <c r="O45" i="3"/>
  <c r="W45" i="3"/>
  <c r="Y45" i="1"/>
  <c r="J45" i="21"/>
  <c r="R45" i="21"/>
  <c r="G44" i="21"/>
  <c r="O44" i="21"/>
  <c r="W44" i="21"/>
  <c r="F44" i="21"/>
  <c r="N44" i="21"/>
  <c r="V44" i="21"/>
  <c r="Z50" i="21"/>
  <c r="G44" i="20"/>
  <c r="G45" i="20" s="1"/>
  <c r="O44" i="20"/>
  <c r="W44" i="20"/>
  <c r="F44" i="20"/>
  <c r="N44" i="20"/>
  <c r="V44" i="20"/>
  <c r="V45" i="20" s="1"/>
  <c r="F26" i="18"/>
  <c r="F45" i="18" s="1"/>
  <c r="N26" i="18"/>
  <c r="N45" i="18" s="1"/>
  <c r="V26" i="18"/>
  <c r="V45" i="18" s="1"/>
  <c r="I44" i="18"/>
  <c r="Q44" i="18"/>
  <c r="Q45" i="18" s="1"/>
  <c r="Y44" i="18"/>
  <c r="Z44" i="18" s="1"/>
  <c r="Z13" i="17"/>
  <c r="D44" i="17"/>
  <c r="L44" i="17"/>
  <c r="T44" i="17"/>
  <c r="G26" i="16"/>
  <c r="G45" i="16" s="1"/>
  <c r="AA26" i="14"/>
  <c r="AA45" i="14" s="1"/>
  <c r="C26" i="13"/>
  <c r="K26" i="13"/>
  <c r="S26" i="13"/>
  <c r="S45" i="13" s="1"/>
  <c r="G26" i="11"/>
  <c r="O26" i="11"/>
  <c r="W26" i="11"/>
  <c r="W45" i="11" s="1"/>
  <c r="E26" i="9"/>
  <c r="E45" i="9" s="1"/>
  <c r="M26" i="9"/>
  <c r="M45" i="9" s="1"/>
  <c r="U26" i="9"/>
  <c r="U45" i="9" s="1"/>
  <c r="F44" i="9"/>
  <c r="F45" i="9" s="1"/>
  <c r="D26" i="8"/>
  <c r="D45" i="8" s="1"/>
  <c r="L26" i="8"/>
  <c r="L45" i="8" s="1"/>
  <c r="T26" i="8"/>
  <c r="T45" i="8" s="1"/>
  <c r="P44" i="8"/>
  <c r="P45" i="8" s="1"/>
  <c r="X44" i="8"/>
  <c r="Z44" i="8" s="1"/>
  <c r="K26" i="7"/>
  <c r="C44" i="5"/>
  <c r="K44" i="5"/>
  <c r="K45" i="5" s="1"/>
  <c r="S44" i="5"/>
  <c r="Z50" i="4"/>
  <c r="H45" i="3"/>
  <c r="P45" i="3"/>
  <c r="G44" i="3"/>
  <c r="G45" i="3" s="1"/>
  <c r="O44" i="3"/>
  <c r="W44" i="3"/>
  <c r="I44" i="2"/>
  <c r="I45" i="2" s="1"/>
  <c r="Q44" i="2"/>
  <c r="Q45" i="2" s="1"/>
  <c r="Y44" i="2"/>
  <c r="Y45" i="2" s="1"/>
  <c r="Z43" i="2"/>
  <c r="K45" i="1"/>
  <c r="C45" i="1"/>
  <c r="M45" i="1"/>
  <c r="X45" i="21"/>
  <c r="Z26" i="21"/>
  <c r="G26" i="21"/>
  <c r="G45" i="21" s="1"/>
  <c r="O26" i="21"/>
  <c r="O45" i="21" s="1"/>
  <c r="W26" i="21"/>
  <c r="AA45" i="21"/>
  <c r="Q45" i="19"/>
  <c r="AA45" i="19"/>
  <c r="X45" i="18"/>
  <c r="Z26" i="18"/>
  <c r="J45" i="17"/>
  <c r="C45" i="19"/>
  <c r="Z13" i="21"/>
  <c r="Q45" i="21"/>
  <c r="Y26" i="21"/>
  <c r="Z25" i="21"/>
  <c r="S45" i="16"/>
  <c r="I45" i="21"/>
  <c r="G26" i="1"/>
  <c r="G45" i="1" s="1"/>
  <c r="O26" i="1"/>
  <c r="O45" i="1" s="1"/>
  <c r="W26" i="1"/>
  <c r="W45" i="1" s="1"/>
  <c r="Z37" i="1"/>
  <c r="L45" i="18"/>
  <c r="T45" i="18"/>
  <c r="C45" i="18"/>
  <c r="E45" i="17"/>
  <c r="M45" i="17"/>
  <c r="U45" i="17"/>
  <c r="V45" i="17"/>
  <c r="L45" i="16"/>
  <c r="K45" i="15"/>
  <c r="E45" i="18"/>
  <c r="M45" i="18"/>
  <c r="U45" i="18"/>
  <c r="K45" i="18"/>
  <c r="F45" i="17"/>
  <c r="N45" i="17"/>
  <c r="Z43" i="1"/>
  <c r="D44" i="1"/>
  <c r="D45" i="1" s="1"/>
  <c r="L44" i="1"/>
  <c r="L45" i="1" s="1"/>
  <c r="T44" i="1"/>
  <c r="T45" i="1" s="1"/>
  <c r="E45" i="21"/>
  <c r="M45" i="21"/>
  <c r="S45" i="19"/>
  <c r="S45" i="18"/>
  <c r="G45" i="17"/>
  <c r="O45" i="17"/>
  <c r="W45" i="17"/>
  <c r="F45" i="16"/>
  <c r="N45" i="16"/>
  <c r="V45" i="16"/>
  <c r="W45" i="16"/>
  <c r="W45" i="15"/>
  <c r="F26" i="21"/>
  <c r="F45" i="21" s="1"/>
  <c r="N26" i="21"/>
  <c r="N45" i="21" s="1"/>
  <c r="V26" i="21"/>
  <c r="V45" i="21" s="1"/>
  <c r="I44" i="21"/>
  <c r="Q44" i="21"/>
  <c r="Y44" i="21"/>
  <c r="D26" i="20"/>
  <c r="D45" i="20" s="1"/>
  <c r="L26" i="20"/>
  <c r="L45" i="20" s="1"/>
  <c r="T26" i="20"/>
  <c r="T45" i="20" s="1"/>
  <c r="I44" i="19"/>
  <c r="I45" i="19" s="1"/>
  <c r="Q44" i="19"/>
  <c r="Y44" i="19"/>
  <c r="AA45" i="18"/>
  <c r="H45" i="17"/>
  <c r="P45" i="17"/>
  <c r="F45" i="15"/>
  <c r="N45" i="15"/>
  <c r="Z25" i="19"/>
  <c r="Z25" i="18"/>
  <c r="E26" i="15"/>
  <c r="E45" i="15" s="1"/>
  <c r="M26" i="15"/>
  <c r="M45" i="15" s="1"/>
  <c r="U26" i="15"/>
  <c r="U45" i="15" s="1"/>
  <c r="X44" i="15"/>
  <c r="Z44" i="15" s="1"/>
  <c r="E26" i="14"/>
  <c r="E45" i="14" s="1"/>
  <c r="M26" i="14"/>
  <c r="M45" i="14" s="1"/>
  <c r="U26" i="14"/>
  <c r="U45" i="14" s="1"/>
  <c r="D45" i="13"/>
  <c r="L45" i="13"/>
  <c r="G45" i="12"/>
  <c r="O45" i="12"/>
  <c r="W45" i="12"/>
  <c r="E26" i="16"/>
  <c r="E45" i="16" s="1"/>
  <c r="M26" i="16"/>
  <c r="M45" i="16" s="1"/>
  <c r="U26" i="16"/>
  <c r="U45" i="16" s="1"/>
  <c r="X26" i="15"/>
  <c r="Y45" i="15"/>
  <c r="Z26" i="8"/>
  <c r="Y45" i="16"/>
  <c r="X44" i="16"/>
  <c r="X26" i="14"/>
  <c r="X44" i="14"/>
  <c r="Z44" i="14" s="1"/>
  <c r="Z37" i="14"/>
  <c r="X45" i="13"/>
  <c r="Z45" i="13" s="1"/>
  <c r="Z26" i="13"/>
  <c r="D45" i="12"/>
  <c r="L45" i="12"/>
  <c r="P45" i="11"/>
  <c r="P45" i="10"/>
  <c r="J45" i="9"/>
  <c r="R45" i="9"/>
  <c r="I45" i="9"/>
  <c r="Q45" i="9"/>
  <c r="Z44" i="9"/>
  <c r="X44" i="17"/>
  <c r="Z44" i="17" s="1"/>
  <c r="P45" i="12"/>
  <c r="F45" i="11"/>
  <c r="N45" i="11"/>
  <c r="V45" i="11"/>
  <c r="X45" i="11"/>
  <c r="Z45" i="11" s="1"/>
  <c r="N45" i="10"/>
  <c r="V45" i="10"/>
  <c r="X45" i="10"/>
  <c r="Z45" i="10" s="1"/>
  <c r="C45" i="9"/>
  <c r="K45" i="9"/>
  <c r="S45" i="9"/>
  <c r="J45" i="8"/>
  <c r="R45" i="8"/>
  <c r="Q45" i="8"/>
  <c r="Y45" i="8"/>
  <c r="I45" i="7"/>
  <c r="J44" i="16"/>
  <c r="J45" i="16" s="1"/>
  <c r="R44" i="16"/>
  <c r="R45" i="16" s="1"/>
  <c r="F45" i="12"/>
  <c r="N45" i="12"/>
  <c r="X45" i="12"/>
  <c r="Z45" i="12" s="1"/>
  <c r="G45" i="10"/>
  <c r="O45" i="10"/>
  <c r="W45" i="10"/>
  <c r="G45" i="9"/>
  <c r="C45" i="8"/>
  <c r="K45" i="8"/>
  <c r="S45" i="8"/>
  <c r="J45" i="7"/>
  <c r="J44" i="17"/>
  <c r="R44" i="17"/>
  <c r="R45" i="17" s="1"/>
  <c r="C45" i="13"/>
  <c r="K45" i="13"/>
  <c r="G45" i="11"/>
  <c r="O45" i="11"/>
  <c r="H45" i="9"/>
  <c r="S45" i="7"/>
  <c r="K45" i="7"/>
  <c r="D44" i="7"/>
  <c r="D45" i="7" s="1"/>
  <c r="L44" i="7"/>
  <c r="L45" i="7" s="1"/>
  <c r="T44" i="7"/>
  <c r="T45" i="7" s="1"/>
  <c r="I45" i="6"/>
  <c r="Y45" i="6"/>
  <c r="AA45" i="2"/>
  <c r="Z44" i="4"/>
  <c r="Z25" i="13"/>
  <c r="Z25" i="12"/>
  <c r="Z25" i="11"/>
  <c r="Z25" i="10"/>
  <c r="Z25" i="9"/>
  <c r="X45" i="5"/>
  <c r="Z45" i="5" s="1"/>
  <c r="Z26" i="5"/>
  <c r="C45" i="2"/>
  <c r="Z26" i="10"/>
  <c r="I45" i="4"/>
  <c r="Z37" i="13"/>
  <c r="Z37" i="12"/>
  <c r="Z37" i="11"/>
  <c r="Z37" i="10"/>
  <c r="Y45" i="7"/>
  <c r="Z44" i="6"/>
  <c r="J45" i="4"/>
  <c r="I45" i="3"/>
  <c r="K45" i="2"/>
  <c r="X44" i="7"/>
  <c r="Z44" i="7" s="1"/>
  <c r="R45" i="6"/>
  <c r="G45" i="4"/>
  <c r="O45" i="4"/>
  <c r="W45" i="4"/>
  <c r="K45" i="4"/>
  <c r="D45" i="5"/>
  <c r="L45" i="5"/>
  <c r="T45" i="5"/>
  <c r="X45" i="4"/>
  <c r="Z45" i="4" s="1"/>
  <c r="Z26" i="4"/>
  <c r="Q45" i="4"/>
  <c r="Q45" i="3"/>
  <c r="X45" i="2"/>
  <c r="Z26" i="2"/>
  <c r="Z50" i="9"/>
  <c r="E45" i="6"/>
  <c r="M45" i="6"/>
  <c r="U45" i="6"/>
  <c r="E45" i="5"/>
  <c r="M45" i="5"/>
  <c r="U45" i="5"/>
  <c r="I45" i="5"/>
  <c r="R45" i="4"/>
  <c r="X45" i="3"/>
  <c r="Z45" i="3" s="1"/>
  <c r="Z26" i="3"/>
  <c r="S45" i="3"/>
  <c r="Z13" i="6"/>
  <c r="Z13" i="5"/>
  <c r="Z13" i="4"/>
  <c r="Z13" i="3"/>
  <c r="Z13" i="2"/>
  <c r="Z44" i="1" l="1"/>
  <c r="Y45" i="18"/>
  <c r="Z45" i="18" s="1"/>
  <c r="V45" i="13"/>
  <c r="Y45" i="21"/>
  <c r="Z44" i="2"/>
  <c r="N45" i="13"/>
  <c r="Z45" i="2"/>
  <c r="Z26" i="9"/>
  <c r="F45" i="13"/>
  <c r="X45" i="8"/>
  <c r="Z45" i="8" s="1"/>
  <c r="L45" i="15"/>
  <c r="Y45" i="19"/>
  <c r="Z45" i="19" s="1"/>
  <c r="Z26" i="20"/>
  <c r="Z45" i="21"/>
  <c r="Z26" i="12"/>
  <c r="Z26" i="17"/>
  <c r="W45" i="21"/>
  <c r="L45" i="17"/>
  <c r="X45" i="14"/>
  <c r="Z45" i="14" s="1"/>
  <c r="Z26" i="14"/>
  <c r="Z26" i="15"/>
  <c r="X45" i="15"/>
  <c r="Z45" i="15" s="1"/>
  <c r="Z44" i="16"/>
  <c r="X45" i="16"/>
  <c r="Z45" i="16" s="1"/>
  <c r="X45" i="7"/>
  <c r="Z45" i="7" s="1"/>
  <c r="X45" i="17"/>
  <c r="Z45" i="17" s="1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<sst xmlns="http://schemas.openxmlformats.org/spreadsheetml/2006/main" count="2730" uniqueCount="100">
  <si>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</si>
  <si>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</si>
  <si>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</si>
  <si>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</si>
  <si>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</si>
  <si>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</si>
  <si>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</si>
  <si>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</si>
  <si>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</si>
  <si>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</si>
  <si>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</si>
  <si>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</si>
  <si>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</si>
  <si>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</si>
  <si>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</si>
  <si>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</si>
  <si>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</si>
  <si>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</si>
  <si>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</si>
  <si>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</si>
  <si>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</si>
  <si>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</si>
  <si>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</si>
  <si>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</si>
  <si>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</si>
  <si>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</si>
  <si>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</si>
  <si>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</si>
  <si>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</si>
  <si>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</si>
  <si>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</si>
  <si>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</si>
  <si>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</si>
  <si>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</si>
  <si>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</si>
  <si>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</si>
  <si>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</si>
  <si>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</si>
  <si>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</si>
  <si>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</si>
  <si>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</si>
  <si>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</si>
  <si>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</si>
  <si>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</si>
  <si>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</si>
  <si>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</si>
  <si>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</si>
  <si>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</si>
  <si>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</si>
  <si>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</si>
  <si>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</si>
  <si>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</si>
  <si>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</si>
  <si>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</si>
  <si>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</si>
  <si>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</si>
  <si>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</si>
  <si>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</si>
  <si>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</si>
  <si>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</si>
  <si>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</si>
  <si>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</si>
  <si>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</si>
  <si>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</si>
  <si>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</si>
  <si>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</si>
  <si>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</si>
  <si>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</si>
  <si>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</si>
  <si>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</si>
  <si>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</si>
  <si>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</si>
  <si>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</si>
  <si>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</si>
  <si>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</si>
  <si>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</si>
  <si>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Waste management                                   ) for 2nd Quarter ended 31 December 2025 (Figures Finalised as at 2026/01/30)</t>
  </si>
  <si>
    <t>Mpumalanga: Mkhondo (MP303) - Table C6 Quarterly Budget Statement - Financial Position ( Waste management                                   ) for 2nd Quarter ended 31 December 2025 (Figures Finalised as at 2026/01/30)</t>
  </si>
  <si>
    <t>Mpumalanga: Pixley Ka Seme (MP) (MP304) - Table C6 Quarterly Budget Statement - Financial Position ( Waste management                                   ) for 2nd Quarter ended 31 December 2025 (Figures Finalised as at 2026/01/30)</t>
  </si>
  <si>
    <t>Mpumalanga: Lekwa (MP305) - Table C6 Quarterly Budget Statement - Financial Position ( Waste management                                   ) for 2nd Quarter ended 31 December 2025 (Figures Finalised as at 2026/01/30)</t>
  </si>
  <si>
    <t>Mpumalanga: Dipaleseng (MP306) - Table C6 Quarterly Budget Statement - Financial Position ( Waste management                                   ) for 2nd Quarter ended 31 December 2025 (Figures Finalised as at 2026/01/30)</t>
  </si>
  <si>
    <t>Mpumalanga: Govan Mbeki (MP307) - Table C6 Quarterly Budget Statement - Financial Position ( Waste management                                   ) for 2nd Quarter ended 31 December 2025 (Figures Finalised as at 2026/01/30)</t>
  </si>
  <si>
    <t>Mpumalanga: Gert Sibande (DC30) - Table C6 Quarterly Budget Statement - Financial Position ( Waste management                                   ) for 2nd Quarter ended 31 December 2025 (Figures Finalised as at 2026/01/30)</t>
  </si>
  <si>
    <t>Mpumalanga: Victor Khanye (MP311) - Table C6 Quarterly Budget Statement - Financial Position ( Waste management                                   ) for 2nd Quarter ended 31 December 2025 (Figures Finalised as at 2026/01/30)</t>
  </si>
  <si>
    <t>Mpumalanga: Emalahleni (MP) (MP312) - Table C6 Quarterly Budget Statement - Financial Position ( Waste management                                   ) for 2nd Quarter ended 31 December 2025 (Figures Finalised as at 2026/01/30)</t>
  </si>
  <si>
    <t>Mpumalanga: Steve Tshwete (MP313) - Table C6 Quarterly Budget Statement - Financial Position ( Waste management                                   ) for 2nd Quarter ended 31 December 2025 (Figures Finalised as at 2026/01/30)</t>
  </si>
  <si>
    <t>Mpumalanga: Emakhazeni (MP314) - Table C6 Quarterly Budget Statement - Financial Position ( Waste management                                   ) for 2nd Quarter ended 31 December 2025 (Figures Finalised as at 2026/01/30)</t>
  </si>
  <si>
    <t>Mpumalanga: Thembisile Hani (MP315) - Table C6 Quarterly Budget Statement - Financial Position ( Waste management                                   ) for 2nd Quarter ended 31 December 2025 (Figures Finalised as at 2026/01/30)</t>
  </si>
  <si>
    <t>Mpumalanga: Dr J.S. Moroka (MP316) - Table C6 Quarterly Budget Statement - Financial Position ( Waste management                                   ) for 2nd Quarter ended 31 December 2025 (Figures Finalised as at 2026/01/30)</t>
  </si>
  <si>
    <t>Mpumalanga: Nkangala (DC31) - Table C6 Quarterly Budget Statement - Financial Position ( Waste management                                   ) for 2nd Quarter ended 31 December 2025 (Figures Finalised as at 2026/01/30)</t>
  </si>
  <si>
    <t>Mpumalanga: Thaba Chweu (MP321) - Table C6 Quarterly Budget Statement - Financial Position ( Waste management                                   ) for 2nd Quarter ended 31 December 2025 (Figures Finalised as at 2026/01/30)</t>
  </si>
  <si>
    <t>Mpumalanga: Nkomazi (MP324) - Table C6 Quarterly Budget Statement - Financial Position ( Waste management                                   ) for 2nd Quarter ended 31 December 2025 (Figures Finalised as at 2026/01/30)</t>
  </si>
  <si>
    <t>Mpumalanga: Bushbuckridge (MP325) - Table C6 Quarterly Budget Statement - Financial Position ( Waste management                                   ) for 2nd Quarter ended 31 December 2025 (Figures Finalised as at 2026/01/30)</t>
  </si>
  <si>
    <t>Mpumalanga: City of Mbombela (MP326) - Table C6 Quarterly Budget Statement - Financial Position ( Waste management                                   ) for 2nd Quarter ended 31 December 2025 (Figures Finalised as at 2026/01/30)</t>
  </si>
  <si>
    <t>Mpumalanga: Ehlanzeni (DC32) - Table C6 Quarterly Budget Statement - Financial Position ( Waste management                                   ) for 2nd Quarter ended 31 December 2025 (Figures Finalised as at 2026/01/30)</t>
  </si>
  <si>
    <t>Summary - Table C6 Quarterly Budget Statement - Financial Position ( Waste management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</si>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</sst>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-209755</v>
      </c>
      <c r="D6" s="18"/>
      <c r="E6" s="19">
        <v>2938609</v>
      </c>
      <c r="F6" s="20">
        <v>2938609</v>
      </c>
      <c r="G6" s="20">
        <v>32135</v>
      </c>
      <c r="H6" s="20">
        <v>-3761</v>
      </c>
      <c r="I6" s="20">
        <v>-71141</v>
      </c>
      <c r="J6" s="20">
        <v>-42767</v>
      </c>
      <c r="K6" s="20">
        <v>342766</v>
      </c>
      <c r="L6" s="20">
        <v>-1193838</v>
      </c>
      <c r="M6" s="20">
        <v>-325036</v>
      </c>
      <c r="N6" s="20">
        <v>-1176108</v>
      </c>
      <c r="O6" s="20"/>
      <c r="P6" s="20"/>
      <c r="Q6" s="20"/>
      <c r="R6" s="20"/>
      <c r="S6" s="20"/>
      <c r="T6" s="20"/>
      <c r="U6" s="20"/>
      <c r="V6" s="20"/>
      <c r="W6" s="20">
        <v>-1218875</v>
      </c>
      <c r="X6" s="20">
        <v>1469304</v>
      </c>
      <c r="Y6" s="20">
        <v>-2688179</v>
      </c>
      <c r="Z6" s="21">
        <v>-182.95594376657246</v>
      </c>
      <c r="AA6" s="22">
        <v>2938609</v>
      </c>
    </row>
    <row r="7" spans="1:27" x14ac:dyDescent="0.25">
      <c r="A7" s="23" t="s">
        <v>35</v>
      </c>
      <c r="B7" s="17" t="s">
        <v>32</v>
      </c>
      <c r="C7" s="18">
        <v>26127224</v>
      </c>
      <c r="D7" s="18"/>
      <c r="E7" s="19">
        <v>2031644</v>
      </c>
      <c r="F7" s="20">
        <v>2031644</v>
      </c>
      <c r="G7" s="20">
        <v>27505066</v>
      </c>
      <c r="H7" s="20">
        <v>1446232</v>
      </c>
      <c r="I7" s="20">
        <v>1463423</v>
      </c>
      <c r="J7" s="20">
        <v>30414721</v>
      </c>
      <c r="K7" s="20">
        <v>1436999</v>
      </c>
      <c r="L7" s="20">
        <v>1568446</v>
      </c>
      <c r="M7" s="20">
        <v>1556892</v>
      </c>
      <c r="N7" s="20">
        <v>4562337</v>
      </c>
      <c r="O7" s="20"/>
      <c r="P7" s="20"/>
      <c r="Q7" s="20"/>
      <c r="R7" s="20"/>
      <c r="S7" s="20"/>
      <c r="T7" s="20"/>
      <c r="U7" s="20"/>
      <c r="V7" s="20"/>
      <c r="W7" s="20">
        <v>34977058</v>
      </c>
      <c r="X7" s="20">
        <v>1015824</v>
      </c>
      <c r="Y7" s="20">
        <v>33961234</v>
      </c>
      <c r="Z7" s="21">
        <v>3343.2202822536192</v>
      </c>
      <c r="AA7" s="22">
        <v>2031644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-86901</v>
      </c>
      <c r="D10" s="18"/>
      <c r="E10" s="19"/>
      <c r="F10" s="20"/>
      <c r="G10" s="20">
        <v>-86901</v>
      </c>
      <c r="H10" s="20"/>
      <c r="I10" s="20"/>
      <c r="J10" s="20">
        <v>-86901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-86901</v>
      </c>
      <c r="X10" s="20"/>
      <c r="Y10" s="20">
        <v>-86901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25830568</v>
      </c>
      <c r="D13" s="29">
        <f>SUM(D6:D12)</f>
        <v>0</v>
      </c>
      <c r="E13" s="30">
        <f t="shared" si="0"/>
        <v>4970253</v>
      </c>
      <c r="F13" s="31">
        <f t="shared" si="0"/>
        <v>4970253</v>
      </c>
      <c r="G13" s="31">
        <f t="shared" si="0"/>
        <v>27450300</v>
      </c>
      <c r="H13" s="31">
        <f t="shared" si="0"/>
        <v>1442471</v>
      </c>
      <c r="I13" s="31">
        <f t="shared" si="0"/>
        <v>1392282</v>
      </c>
      <c r="J13" s="31">
        <f t="shared" si="0"/>
        <v>30285053</v>
      </c>
      <c r="K13" s="31">
        <f t="shared" si="0"/>
        <v>1779765</v>
      </c>
      <c r="L13" s="31">
        <f t="shared" si="0"/>
        <v>374608</v>
      </c>
      <c r="M13" s="31">
        <f t="shared" si="0"/>
        <v>1231856</v>
      </c>
      <c r="N13" s="31">
        <f t="shared" si="0"/>
        <v>3386229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33671282</v>
      </c>
      <c r="X13" s="31">
        <f t="shared" si="0"/>
        <v>2485128</v>
      </c>
      <c r="Y13" s="31">
        <f t="shared" si="0"/>
        <v>31186154</v>
      </c>
      <c r="Z13" s="32">
        <f>+IF(X13&lt;&gt;0,+(Y13/X13)*100,0)</f>
        <v>1254.9113767982976</v>
      </c>
      <c r="AA13" s="33">
        <f>SUM(AA6:AA12)</f>
        <v>4970253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22164206</v>
      </c>
      <c r="D17" s="18"/>
      <c r="E17" s="19"/>
      <c r="F17" s="20"/>
      <c r="G17" s="24">
        <v>783543</v>
      </c>
      <c r="H17" s="24">
        <v>21380663</v>
      </c>
      <c r="I17" s="24"/>
      <c r="J17" s="20">
        <v>22164206</v>
      </c>
      <c r="K17" s="24"/>
      <c r="L17" s="24">
        <v>6223967</v>
      </c>
      <c r="M17" s="20">
        <v>-7386623</v>
      </c>
      <c r="N17" s="24">
        <v>-1162656</v>
      </c>
      <c r="O17" s="24"/>
      <c r="P17" s="24"/>
      <c r="Q17" s="20"/>
      <c r="R17" s="24"/>
      <c r="S17" s="24"/>
      <c r="T17" s="20"/>
      <c r="U17" s="24"/>
      <c r="V17" s="24"/>
      <c r="W17" s="24">
        <v>21001550</v>
      </c>
      <c r="X17" s="20"/>
      <c r="Y17" s="24">
        <v>21001550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22164206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783543</v>
      </c>
      <c r="H25" s="36">
        <f t="shared" si="1"/>
        <v>21380663</v>
      </c>
      <c r="I25" s="36">
        <f t="shared" si="1"/>
        <v>0</v>
      </c>
      <c r="J25" s="36">
        <f t="shared" si="1"/>
        <v>22164206</v>
      </c>
      <c r="K25" s="36">
        <f t="shared" si="1"/>
        <v>0</v>
      </c>
      <c r="L25" s="36">
        <f t="shared" si="1"/>
        <v>6223967</v>
      </c>
      <c r="M25" s="36">
        <f t="shared" si="1"/>
        <v>-7386623</v>
      </c>
      <c r="N25" s="36">
        <f t="shared" si="1"/>
        <v>-1162656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21001550</v>
      </c>
      <c r="X25" s="36">
        <f t="shared" si="1"/>
        <v>0</v>
      </c>
      <c r="Y25" s="36">
        <f t="shared" si="1"/>
        <v>21001550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47994774</v>
      </c>
      <c r="D26" s="29">
        <f>+D13+D25</f>
        <v>0</v>
      </c>
      <c r="E26" s="30">
        <f t="shared" si="2"/>
        <v>4970253</v>
      </c>
      <c r="F26" s="31">
        <f t="shared" si="2"/>
        <v>4970253</v>
      </c>
      <c r="G26" s="31">
        <f t="shared" si="2"/>
        <v>28233843</v>
      </c>
      <c r="H26" s="31">
        <f t="shared" si="2"/>
        <v>22823134</v>
      </c>
      <c r="I26" s="31">
        <f t="shared" si="2"/>
        <v>1392282</v>
      </c>
      <c r="J26" s="31">
        <f t="shared" si="2"/>
        <v>52449259</v>
      </c>
      <c r="K26" s="31">
        <f t="shared" si="2"/>
        <v>1779765</v>
      </c>
      <c r="L26" s="31">
        <f t="shared" si="2"/>
        <v>6598575</v>
      </c>
      <c r="M26" s="31">
        <f t="shared" si="2"/>
        <v>-6154767</v>
      </c>
      <c r="N26" s="31">
        <f t="shared" si="2"/>
        <v>2223573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54672832</v>
      </c>
      <c r="X26" s="31">
        <f t="shared" si="2"/>
        <v>2485128</v>
      </c>
      <c r="Y26" s="31">
        <f t="shared" si="2"/>
        <v>52187704</v>
      </c>
      <c r="Z26" s="32">
        <f>+IF(X26&lt;&gt;0,+(Y26/X26)*100,0)</f>
        <v>2100.0006438300161</v>
      </c>
      <c r="AA26" s="33">
        <f>+AA13+AA25</f>
        <v>4970253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-3327</v>
      </c>
      <c r="D31" s="18"/>
      <c r="E31" s="19"/>
      <c r="F31" s="20"/>
      <c r="G31" s="20">
        <v>-3327</v>
      </c>
      <c r="H31" s="20"/>
      <c r="I31" s="20">
        <v>-488</v>
      </c>
      <c r="J31" s="20">
        <v>-3815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-3815</v>
      </c>
      <c r="X31" s="20"/>
      <c r="Y31" s="20">
        <v>-3815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1041108</v>
      </c>
      <c r="D32" s="18"/>
      <c r="E32" s="19"/>
      <c r="F32" s="20"/>
      <c r="G32" s="20">
        <v>941142</v>
      </c>
      <c r="H32" s="20">
        <v>25000</v>
      </c>
      <c r="I32" s="20">
        <v>-25000</v>
      </c>
      <c r="J32" s="20">
        <v>941142</v>
      </c>
      <c r="K32" s="20"/>
      <c r="L32" s="20">
        <v>304000</v>
      </c>
      <c r="M32" s="20">
        <v>-304000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941142</v>
      </c>
      <c r="X32" s="20">
        <v>-6</v>
      </c>
      <c r="Y32" s="20">
        <v>941148</v>
      </c>
      <c r="Z32" s="21">
        <v>-15685800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2371435</v>
      </c>
      <c r="D35" s="18"/>
      <c r="E35" s="19">
        <v>2215448</v>
      </c>
      <c r="F35" s="20">
        <v>2215448</v>
      </c>
      <c r="G35" s="20">
        <v>2487578</v>
      </c>
      <c r="H35" s="20">
        <v>121006</v>
      </c>
      <c r="I35" s="20">
        <v>122725</v>
      </c>
      <c r="J35" s="20">
        <v>2731309</v>
      </c>
      <c r="K35" s="20">
        <v>114931</v>
      </c>
      <c r="L35" s="20">
        <v>131029</v>
      </c>
      <c r="M35" s="20">
        <v>128233</v>
      </c>
      <c r="N35" s="20">
        <v>374193</v>
      </c>
      <c r="O35" s="20"/>
      <c r="P35" s="20"/>
      <c r="Q35" s="20"/>
      <c r="R35" s="20"/>
      <c r="S35" s="20"/>
      <c r="T35" s="20"/>
      <c r="U35" s="20"/>
      <c r="V35" s="20"/>
      <c r="W35" s="20">
        <v>3105502</v>
      </c>
      <c r="X35" s="20">
        <v>1107726</v>
      </c>
      <c r="Y35" s="20">
        <v>1997776</v>
      </c>
      <c r="Z35" s="21">
        <v>180.34929215347478</v>
      </c>
      <c r="AA35" s="22">
        <v>2215448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3409216</v>
      </c>
      <c r="D37" s="29">
        <f t="shared" ref="D37:Y37" si="3">SUM(D29:D36)</f>
        <v>0</v>
      </c>
      <c r="E37" s="30">
        <f t="shared" si="3"/>
        <v>2215448</v>
      </c>
      <c r="F37" s="31">
        <f t="shared" si="3"/>
        <v>2215448</v>
      </c>
      <c r="G37" s="31">
        <f t="shared" si="3"/>
        <v>3425393</v>
      </c>
      <c r="H37" s="31">
        <f t="shared" si="3"/>
        <v>146006</v>
      </c>
      <c r="I37" s="31">
        <f t="shared" si="3"/>
        <v>97237</v>
      </c>
      <c r="J37" s="31">
        <f t="shared" si="3"/>
        <v>3668636</v>
      </c>
      <c r="K37" s="31">
        <f t="shared" si="3"/>
        <v>114931</v>
      </c>
      <c r="L37" s="31">
        <f t="shared" si="3"/>
        <v>435029</v>
      </c>
      <c r="M37" s="31">
        <f t="shared" si="3"/>
        <v>-175767</v>
      </c>
      <c r="N37" s="31">
        <f t="shared" si="3"/>
        <v>374193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4042829</v>
      </c>
      <c r="X37" s="31">
        <f t="shared" si="3"/>
        <v>1107720</v>
      </c>
      <c r="Y37" s="31">
        <f t="shared" si="3"/>
        <v>2935109</v>
      </c>
      <c r="Z37" s="32">
        <f>+IF(X37&lt;&gt;0,+(Y37/X37)*100,0)</f>
        <v>264.9684938432095</v>
      </c>
      <c r="AA37" s="33">
        <f>SUM(AA29:AA36)</f>
        <v>2215448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3409216</v>
      </c>
      <c r="D44" s="29">
        <f>+D37+D43</f>
        <v>0</v>
      </c>
      <c r="E44" s="30">
        <f t="shared" si="5"/>
        <v>2215448</v>
      </c>
      <c r="F44" s="31">
        <f t="shared" si="5"/>
        <v>2215448</v>
      </c>
      <c r="G44" s="31">
        <f t="shared" si="5"/>
        <v>3425393</v>
      </c>
      <c r="H44" s="31">
        <f t="shared" si="5"/>
        <v>146006</v>
      </c>
      <c r="I44" s="31">
        <f t="shared" si="5"/>
        <v>97237</v>
      </c>
      <c r="J44" s="31">
        <f t="shared" si="5"/>
        <v>3668636</v>
      </c>
      <c r="K44" s="31">
        <f t="shared" si="5"/>
        <v>114931</v>
      </c>
      <c r="L44" s="31">
        <f t="shared" si="5"/>
        <v>435029</v>
      </c>
      <c r="M44" s="31">
        <f t="shared" si="5"/>
        <v>-175767</v>
      </c>
      <c r="N44" s="31">
        <f t="shared" si="5"/>
        <v>374193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4042829</v>
      </c>
      <c r="X44" s="31">
        <f t="shared" si="5"/>
        <v>1107720</v>
      </c>
      <c r="Y44" s="31">
        <f t="shared" si="5"/>
        <v>2935109</v>
      </c>
      <c r="Z44" s="32">
        <f>+IF(X44&lt;&gt;0,+(Y44/X44)*100,0)</f>
        <v>264.9684938432095</v>
      </c>
      <c r="AA44" s="33">
        <f>+AA37+AA43</f>
        <v>2215448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44585558</v>
      </c>
      <c r="D45" s="42">
        <f t="shared" si="6"/>
        <v>0</v>
      </c>
      <c r="E45" s="43">
        <f t="shared" si="6"/>
        <v>2754805</v>
      </c>
      <c r="F45" s="44">
        <f t="shared" si="6"/>
        <v>2754805</v>
      </c>
      <c r="G45" s="44">
        <f t="shared" si="6"/>
        <v>24808450</v>
      </c>
      <c r="H45" s="44">
        <f t="shared" si="6"/>
        <v>22677128</v>
      </c>
      <c r="I45" s="44">
        <f t="shared" si="6"/>
        <v>1295045</v>
      </c>
      <c r="J45" s="44">
        <f t="shared" si="6"/>
        <v>48780623</v>
      </c>
      <c r="K45" s="44">
        <f t="shared" si="6"/>
        <v>1664834</v>
      </c>
      <c r="L45" s="44">
        <f t="shared" si="6"/>
        <v>6163546</v>
      </c>
      <c r="M45" s="44">
        <f t="shared" si="6"/>
        <v>-5979000</v>
      </c>
      <c r="N45" s="44">
        <f t="shared" si="6"/>
        <v>1849380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50630003</v>
      </c>
      <c r="X45" s="44">
        <f t="shared" si="6"/>
        <v>1377408</v>
      </c>
      <c r="Y45" s="44">
        <f t="shared" si="6"/>
        <v>49252595</v>
      </c>
      <c r="Z45" s="45">
        <f>+IF(X45&lt;&gt;0,+(Y45/X45)*100,0)</f>
        <v>3575.7448047346898</v>
      </c>
      <c r="AA45" s="46">
        <f>+AA26-AA44</f>
        <v>2754805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-87253217</v>
      </c>
      <c r="D47" s="18"/>
      <c r="E47" s="19">
        <v>2754805</v>
      </c>
      <c r="F47" s="20">
        <v>2754805</v>
      </c>
      <c r="G47" s="20">
        <v>-66154145</v>
      </c>
      <c r="H47" s="20">
        <v>933258</v>
      </c>
      <c r="I47" s="20">
        <v>-21806374</v>
      </c>
      <c r="J47" s="20">
        <v>-87027261</v>
      </c>
      <c r="K47" s="20">
        <v>1252405</v>
      </c>
      <c r="L47" s="20">
        <v>-264625</v>
      </c>
      <c r="M47" s="20">
        <v>1021307</v>
      </c>
      <c r="N47" s="20">
        <v>2009087</v>
      </c>
      <c r="O47" s="20"/>
      <c r="P47" s="20"/>
      <c r="Q47" s="20"/>
      <c r="R47" s="20"/>
      <c r="S47" s="20"/>
      <c r="T47" s="20"/>
      <c r="U47" s="20"/>
      <c r="V47" s="20"/>
      <c r="W47" s="20">
        <v>-85018174</v>
      </c>
      <c r="X47" s="20">
        <v>1377402</v>
      </c>
      <c r="Y47" s="20">
        <v>-86395576</v>
      </c>
      <c r="Z47" s="47">
        <v>-6272.3573800531722</v>
      </c>
      <c r="AA47" s="22">
        <v>2754805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-87253217</v>
      </c>
      <c r="D50" s="50">
        <f t="shared" ref="D50:Y50" si="7">SUM(D47:D49)</f>
        <v>0</v>
      </c>
      <c r="E50" s="51">
        <f t="shared" si="7"/>
        <v>2754805</v>
      </c>
      <c r="F50" s="52">
        <f t="shared" si="7"/>
        <v>2754805</v>
      </c>
      <c r="G50" s="52">
        <f t="shared" si="7"/>
        <v>-66154145</v>
      </c>
      <c r="H50" s="52">
        <f t="shared" si="7"/>
        <v>933258</v>
      </c>
      <c r="I50" s="52">
        <f t="shared" si="7"/>
        <v>-21806374</v>
      </c>
      <c r="J50" s="52">
        <f t="shared" si="7"/>
        <v>-87027261</v>
      </c>
      <c r="K50" s="52">
        <f t="shared" si="7"/>
        <v>1252405</v>
      </c>
      <c r="L50" s="52">
        <f t="shared" si="7"/>
        <v>-264625</v>
      </c>
      <c r="M50" s="52">
        <f t="shared" si="7"/>
        <v>1021307</v>
      </c>
      <c r="N50" s="52">
        <f t="shared" si="7"/>
        <v>2009087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-85018174</v>
      </c>
      <c r="X50" s="52">
        <f t="shared" si="7"/>
        <v>1377402</v>
      </c>
      <c r="Y50" s="52">
        <f t="shared" si="7"/>
        <v>-86395576</v>
      </c>
      <c r="Z50" s="53">
        <f>+IF(X50&lt;&gt;0,+(Y50/X50)*100,0)</f>
        <v>-6272.3573800531722</v>
      </c>
      <c r="AA50" s="54">
        <f>SUM(AA47:AA49)</f>
        <v>2754805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53960599</v>
      </c>
      <c r="D7" s="18"/>
      <c r="E7" s="19">
        <v>55082679</v>
      </c>
      <c r="F7" s="20">
        <v>55082679</v>
      </c>
      <c r="G7" s="20">
        <v>75253037</v>
      </c>
      <c r="H7" s="20">
        <v>-15577977</v>
      </c>
      <c r="I7" s="20">
        <v>2811760</v>
      </c>
      <c r="J7" s="20">
        <v>62486820</v>
      </c>
      <c r="K7" s="20">
        <v>2263610</v>
      </c>
      <c r="L7" s="20">
        <v>3117890</v>
      </c>
      <c r="M7" s="20">
        <v>2832266</v>
      </c>
      <c r="N7" s="20">
        <v>8213766</v>
      </c>
      <c r="O7" s="20"/>
      <c r="P7" s="20"/>
      <c r="Q7" s="20"/>
      <c r="R7" s="20"/>
      <c r="S7" s="20"/>
      <c r="T7" s="20"/>
      <c r="U7" s="20"/>
      <c r="V7" s="20"/>
      <c r="W7" s="20">
        <v>70700586</v>
      </c>
      <c r="X7" s="20">
        <v>27541350</v>
      </c>
      <c r="Y7" s="20">
        <v>43159236</v>
      </c>
      <c r="Z7" s="21">
        <v>156.70704595090655</v>
      </c>
      <c r="AA7" s="22">
        <v>55082679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53960599</v>
      </c>
      <c r="D13" s="29">
        <f>SUM(D6:D12)</f>
        <v>0</v>
      </c>
      <c r="E13" s="30">
        <f t="shared" si="0"/>
        <v>55082679</v>
      </c>
      <c r="F13" s="31">
        <f t="shared" si="0"/>
        <v>55082679</v>
      </c>
      <c r="G13" s="31">
        <f t="shared" si="0"/>
        <v>75253037</v>
      </c>
      <c r="H13" s="31">
        <f t="shared" si="0"/>
        <v>-15577977</v>
      </c>
      <c r="I13" s="31">
        <f t="shared" si="0"/>
        <v>2811760</v>
      </c>
      <c r="J13" s="31">
        <f t="shared" si="0"/>
        <v>62486820</v>
      </c>
      <c r="K13" s="31">
        <f t="shared" si="0"/>
        <v>2263610</v>
      </c>
      <c r="L13" s="31">
        <f t="shared" si="0"/>
        <v>3117890</v>
      </c>
      <c r="M13" s="31">
        <f t="shared" si="0"/>
        <v>2832266</v>
      </c>
      <c r="N13" s="31">
        <f t="shared" si="0"/>
        <v>8213766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70700586</v>
      </c>
      <c r="X13" s="31">
        <f t="shared" si="0"/>
        <v>27541350</v>
      </c>
      <c r="Y13" s="31">
        <f t="shared" si="0"/>
        <v>43159236</v>
      </c>
      <c r="Z13" s="32">
        <f>+IF(X13&lt;&gt;0,+(Y13/X13)*100,0)</f>
        <v>156.70704595090655</v>
      </c>
      <c r="AA13" s="33">
        <f>SUM(AA6:AA12)</f>
        <v>55082679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-21978061</v>
      </c>
      <c r="D17" s="18"/>
      <c r="E17" s="19">
        <v>-18874981</v>
      </c>
      <c r="F17" s="20">
        <v>-18874981</v>
      </c>
      <c r="G17" s="24">
        <v>-20792231</v>
      </c>
      <c r="H17" s="24">
        <v>-1185830</v>
      </c>
      <c r="I17" s="24"/>
      <c r="J17" s="20">
        <v>-21978061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-21978061</v>
      </c>
      <c r="X17" s="20">
        <v>-9437466</v>
      </c>
      <c r="Y17" s="24">
        <v>-12540595</v>
      </c>
      <c r="Z17" s="25">
        <v>132.88095554463456</v>
      </c>
      <c r="AA17" s="26">
        <v>-18874981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-21978061</v>
      </c>
      <c r="D25" s="29">
        <f t="shared" ref="D25:Y25" si="1">SUM(D15:D24)</f>
        <v>0</v>
      </c>
      <c r="E25" s="35">
        <f t="shared" si="1"/>
        <v>-18874981</v>
      </c>
      <c r="F25" s="36">
        <f t="shared" si="1"/>
        <v>-18874981</v>
      </c>
      <c r="G25" s="36">
        <f t="shared" si="1"/>
        <v>-20792231</v>
      </c>
      <c r="H25" s="36">
        <f t="shared" si="1"/>
        <v>-1185830</v>
      </c>
      <c r="I25" s="36">
        <f t="shared" si="1"/>
        <v>0</v>
      </c>
      <c r="J25" s="36">
        <f t="shared" si="1"/>
        <v>-21978061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-21978061</v>
      </c>
      <c r="X25" s="36">
        <f t="shared" si="1"/>
        <v>-9437466</v>
      </c>
      <c r="Y25" s="36">
        <f t="shared" si="1"/>
        <v>-12540595</v>
      </c>
      <c r="Z25" s="37">
        <f>+IF(X25&lt;&gt;0,+(Y25/X25)*100,0)</f>
        <v>132.88095554463456</v>
      </c>
      <c r="AA25" s="38">
        <f>SUM(AA15:AA24)</f>
        <v>-18874981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31982538</v>
      </c>
      <c r="D26" s="29">
        <f>+D13+D25</f>
        <v>0</v>
      </c>
      <c r="E26" s="30">
        <f t="shared" si="2"/>
        <v>36207698</v>
      </c>
      <c r="F26" s="31">
        <f t="shared" si="2"/>
        <v>36207698</v>
      </c>
      <c r="G26" s="31">
        <f t="shared" si="2"/>
        <v>54460806</v>
      </c>
      <c r="H26" s="31">
        <f t="shared" si="2"/>
        <v>-16763807</v>
      </c>
      <c r="I26" s="31">
        <f t="shared" si="2"/>
        <v>2811760</v>
      </c>
      <c r="J26" s="31">
        <f t="shared" si="2"/>
        <v>40508759</v>
      </c>
      <c r="K26" s="31">
        <f t="shared" si="2"/>
        <v>2263610</v>
      </c>
      <c r="L26" s="31">
        <f t="shared" si="2"/>
        <v>3117890</v>
      </c>
      <c r="M26" s="31">
        <f t="shared" si="2"/>
        <v>2832266</v>
      </c>
      <c r="N26" s="31">
        <f t="shared" si="2"/>
        <v>8213766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48722525</v>
      </c>
      <c r="X26" s="31">
        <f t="shared" si="2"/>
        <v>18103884</v>
      </c>
      <c r="Y26" s="31">
        <f t="shared" si="2"/>
        <v>30618641</v>
      </c>
      <c r="Z26" s="32">
        <f>+IF(X26&lt;&gt;0,+(Y26/X26)*100,0)</f>
        <v>169.12747010531001</v>
      </c>
      <c r="AA26" s="33">
        <f>+AA13+AA25</f>
        <v>36207698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12853311</v>
      </c>
      <c r="D35" s="18"/>
      <c r="E35" s="19">
        <v>11639500</v>
      </c>
      <c r="F35" s="20">
        <v>11639500</v>
      </c>
      <c r="G35" s="20">
        <v>15570596</v>
      </c>
      <c r="H35" s="20">
        <v>-2086555</v>
      </c>
      <c r="I35" s="20">
        <v>312726</v>
      </c>
      <c r="J35" s="20">
        <v>13796767</v>
      </c>
      <c r="K35" s="20">
        <v>267096</v>
      </c>
      <c r="L35" s="20">
        <v>352417</v>
      </c>
      <c r="M35" s="20">
        <v>314567</v>
      </c>
      <c r="N35" s="20">
        <v>934080</v>
      </c>
      <c r="O35" s="20"/>
      <c r="P35" s="20"/>
      <c r="Q35" s="20"/>
      <c r="R35" s="20"/>
      <c r="S35" s="20"/>
      <c r="T35" s="20"/>
      <c r="U35" s="20"/>
      <c r="V35" s="20"/>
      <c r="W35" s="20">
        <v>14730847</v>
      </c>
      <c r="X35" s="20">
        <v>5819748</v>
      </c>
      <c r="Y35" s="20">
        <v>8911099</v>
      </c>
      <c r="Z35" s="21">
        <v>153.11829653105255</v>
      </c>
      <c r="AA35" s="22">
        <v>11639500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12853311</v>
      </c>
      <c r="D37" s="29">
        <f t="shared" ref="D37:Y37" si="3">SUM(D29:D36)</f>
        <v>0</v>
      </c>
      <c r="E37" s="30">
        <f t="shared" si="3"/>
        <v>11639500</v>
      </c>
      <c r="F37" s="31">
        <f t="shared" si="3"/>
        <v>11639500</v>
      </c>
      <c r="G37" s="31">
        <f t="shared" si="3"/>
        <v>15570596</v>
      </c>
      <c r="H37" s="31">
        <f t="shared" si="3"/>
        <v>-2086555</v>
      </c>
      <c r="I37" s="31">
        <f t="shared" si="3"/>
        <v>312726</v>
      </c>
      <c r="J37" s="31">
        <f t="shared" si="3"/>
        <v>13796767</v>
      </c>
      <c r="K37" s="31">
        <f t="shared" si="3"/>
        <v>267096</v>
      </c>
      <c r="L37" s="31">
        <f t="shared" si="3"/>
        <v>352417</v>
      </c>
      <c r="M37" s="31">
        <f t="shared" si="3"/>
        <v>314567</v>
      </c>
      <c r="N37" s="31">
        <f t="shared" si="3"/>
        <v>934080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14730847</v>
      </c>
      <c r="X37" s="31">
        <f t="shared" si="3"/>
        <v>5819748</v>
      </c>
      <c r="Y37" s="31">
        <f t="shared" si="3"/>
        <v>8911099</v>
      </c>
      <c r="Z37" s="32">
        <f>+IF(X37&lt;&gt;0,+(Y37/X37)*100,0)</f>
        <v>153.11829653105255</v>
      </c>
      <c r="AA37" s="33">
        <f>SUM(AA29:AA36)</f>
        <v>11639500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62291654</v>
      </c>
      <c r="D40" s="18"/>
      <c r="E40" s="19">
        <v>67772274</v>
      </c>
      <c r="F40" s="20">
        <v>67772274</v>
      </c>
      <c r="G40" s="20">
        <v>67772273</v>
      </c>
      <c r="H40" s="20">
        <v>-5480618</v>
      </c>
      <c r="I40" s="20"/>
      <c r="J40" s="20">
        <v>62291655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62291655</v>
      </c>
      <c r="X40" s="20">
        <v>33886134</v>
      </c>
      <c r="Y40" s="20">
        <v>28405521</v>
      </c>
      <c r="Z40" s="21">
        <v>83.826384561897797</v>
      </c>
      <c r="AA40" s="22">
        <v>67772274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62291654</v>
      </c>
      <c r="D43" s="29">
        <f t="shared" ref="D43:Y43" si="4">SUM(D39:D42)</f>
        <v>0</v>
      </c>
      <c r="E43" s="35">
        <f t="shared" si="4"/>
        <v>67772274</v>
      </c>
      <c r="F43" s="36">
        <f t="shared" si="4"/>
        <v>67772274</v>
      </c>
      <c r="G43" s="36">
        <f t="shared" si="4"/>
        <v>67772273</v>
      </c>
      <c r="H43" s="36">
        <f t="shared" si="4"/>
        <v>-5480618</v>
      </c>
      <c r="I43" s="36">
        <f t="shared" si="4"/>
        <v>0</v>
      </c>
      <c r="J43" s="36">
        <f t="shared" si="4"/>
        <v>62291655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62291655</v>
      </c>
      <c r="X43" s="36">
        <f t="shared" si="4"/>
        <v>33886134</v>
      </c>
      <c r="Y43" s="36">
        <f t="shared" si="4"/>
        <v>28405521</v>
      </c>
      <c r="Z43" s="37">
        <f>+IF(X43&lt;&gt;0,+(Y43/X43)*100,0)</f>
        <v>83.826384561897797</v>
      </c>
      <c r="AA43" s="38">
        <f>SUM(AA39:AA42)</f>
        <v>67772274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75144965</v>
      </c>
      <c r="D44" s="29">
        <f>+D37+D43</f>
        <v>0</v>
      </c>
      <c r="E44" s="30">
        <f t="shared" si="5"/>
        <v>79411774</v>
      </c>
      <c r="F44" s="31">
        <f t="shared" si="5"/>
        <v>79411774</v>
      </c>
      <c r="G44" s="31">
        <f t="shared" si="5"/>
        <v>83342869</v>
      </c>
      <c r="H44" s="31">
        <f t="shared" si="5"/>
        <v>-7567173</v>
      </c>
      <c r="I44" s="31">
        <f t="shared" si="5"/>
        <v>312726</v>
      </c>
      <c r="J44" s="31">
        <f t="shared" si="5"/>
        <v>76088422</v>
      </c>
      <c r="K44" s="31">
        <f t="shared" si="5"/>
        <v>267096</v>
      </c>
      <c r="L44" s="31">
        <f t="shared" si="5"/>
        <v>352417</v>
      </c>
      <c r="M44" s="31">
        <f t="shared" si="5"/>
        <v>314567</v>
      </c>
      <c r="N44" s="31">
        <f t="shared" si="5"/>
        <v>934080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77022502</v>
      </c>
      <c r="X44" s="31">
        <f t="shared" si="5"/>
        <v>39705882</v>
      </c>
      <c r="Y44" s="31">
        <f t="shared" si="5"/>
        <v>37316620</v>
      </c>
      <c r="Z44" s="32">
        <f>+IF(X44&lt;&gt;0,+(Y44/X44)*100,0)</f>
        <v>93.982599353919412</v>
      </c>
      <c r="AA44" s="33">
        <f>+AA37+AA43</f>
        <v>79411774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-43162427</v>
      </c>
      <c r="D45" s="42">
        <f t="shared" si="6"/>
        <v>0</v>
      </c>
      <c r="E45" s="43">
        <f t="shared" si="6"/>
        <v>-43204076</v>
      </c>
      <c r="F45" s="44">
        <f t="shared" si="6"/>
        <v>-43204076</v>
      </c>
      <c r="G45" s="44">
        <f t="shared" si="6"/>
        <v>-28882063</v>
      </c>
      <c r="H45" s="44">
        <f t="shared" si="6"/>
        <v>-9196634</v>
      </c>
      <c r="I45" s="44">
        <f t="shared" si="6"/>
        <v>2499034</v>
      </c>
      <c r="J45" s="44">
        <f t="shared" si="6"/>
        <v>-35579663</v>
      </c>
      <c r="K45" s="44">
        <f t="shared" si="6"/>
        <v>1996514</v>
      </c>
      <c r="L45" s="44">
        <f t="shared" si="6"/>
        <v>2765473</v>
      </c>
      <c r="M45" s="44">
        <f t="shared" si="6"/>
        <v>2517699</v>
      </c>
      <c r="N45" s="44">
        <f t="shared" si="6"/>
        <v>7279686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-28299977</v>
      </c>
      <c r="X45" s="44">
        <f t="shared" si="6"/>
        <v>-21601998</v>
      </c>
      <c r="Y45" s="44">
        <f t="shared" si="6"/>
        <v>-6697979</v>
      </c>
      <c r="Z45" s="45">
        <f>+IF(X45&lt;&gt;0,+(Y45/X45)*100,0)</f>
        <v>31.006293954846214</v>
      </c>
      <c r="AA45" s="46">
        <f>+AA26-AA44</f>
        <v>-43204076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67743899</v>
      </c>
      <c r="D47" s="18"/>
      <c r="E47" s="19">
        <v>65570973</v>
      </c>
      <c r="F47" s="20">
        <v>65570973</v>
      </c>
      <c r="G47" s="20">
        <v>69896802</v>
      </c>
      <c r="H47" s="20">
        <v>-25572854</v>
      </c>
      <c r="I47" s="20">
        <v>2255563</v>
      </c>
      <c r="J47" s="20">
        <v>46579511</v>
      </c>
      <c r="K47" s="20">
        <v>1947423</v>
      </c>
      <c r="L47" s="20">
        <v>1533488</v>
      </c>
      <c r="M47" s="20">
        <v>2495303</v>
      </c>
      <c r="N47" s="20">
        <v>5976214</v>
      </c>
      <c r="O47" s="20"/>
      <c r="P47" s="20"/>
      <c r="Q47" s="20"/>
      <c r="R47" s="20"/>
      <c r="S47" s="20"/>
      <c r="T47" s="20"/>
      <c r="U47" s="20"/>
      <c r="V47" s="20"/>
      <c r="W47" s="20">
        <v>52555725</v>
      </c>
      <c r="X47" s="20">
        <v>32785482</v>
      </c>
      <c r="Y47" s="20">
        <v>19770243</v>
      </c>
      <c r="Z47" s="47">
        <v>60.301822007680109</v>
      </c>
      <c r="AA47" s="22">
        <v>65570973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67743899</v>
      </c>
      <c r="D50" s="50">
        <f t="shared" ref="D50:Y50" si="7">SUM(D47:D49)</f>
        <v>0</v>
      </c>
      <c r="E50" s="51">
        <f t="shared" si="7"/>
        <v>65570973</v>
      </c>
      <c r="F50" s="52">
        <f t="shared" si="7"/>
        <v>65570973</v>
      </c>
      <c r="G50" s="52">
        <f t="shared" si="7"/>
        <v>69896802</v>
      </c>
      <c r="H50" s="52">
        <f t="shared" si="7"/>
        <v>-25572854</v>
      </c>
      <c r="I50" s="52">
        <f t="shared" si="7"/>
        <v>2255563</v>
      </c>
      <c r="J50" s="52">
        <f t="shared" si="7"/>
        <v>46579511</v>
      </c>
      <c r="K50" s="52">
        <f t="shared" si="7"/>
        <v>1947423</v>
      </c>
      <c r="L50" s="52">
        <f t="shared" si="7"/>
        <v>1533488</v>
      </c>
      <c r="M50" s="52">
        <f t="shared" si="7"/>
        <v>2495303</v>
      </c>
      <c r="N50" s="52">
        <f t="shared" si="7"/>
        <v>5976214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52555725</v>
      </c>
      <c r="X50" s="52">
        <f t="shared" si="7"/>
        <v>32785482</v>
      </c>
      <c r="Y50" s="52">
        <f t="shared" si="7"/>
        <v>19770243</v>
      </c>
      <c r="Z50" s="53">
        <f>+IF(X50&lt;&gt;0,+(Y50/X50)*100,0)</f>
        <v>60.301822007680109</v>
      </c>
      <c r="AA50" s="54">
        <f>SUM(AA47:AA49)</f>
        <v>65570973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8622901</v>
      </c>
      <c r="D6" s="18"/>
      <c r="E6" s="19">
        <v>-8149992</v>
      </c>
      <c r="F6" s="20">
        <v>-8149992</v>
      </c>
      <c r="G6" s="20">
        <v>8296683</v>
      </c>
      <c r="H6" s="20">
        <v>-218104</v>
      </c>
      <c r="I6" s="20">
        <v>190905</v>
      </c>
      <c r="J6" s="20">
        <v>8269484</v>
      </c>
      <c r="K6" s="20">
        <v>50151</v>
      </c>
      <c r="L6" s="20">
        <v>294281</v>
      </c>
      <c r="M6" s="20">
        <v>-368682</v>
      </c>
      <c r="N6" s="20">
        <v>-24250</v>
      </c>
      <c r="O6" s="20"/>
      <c r="P6" s="20"/>
      <c r="Q6" s="20"/>
      <c r="R6" s="20"/>
      <c r="S6" s="20"/>
      <c r="T6" s="20"/>
      <c r="U6" s="20"/>
      <c r="V6" s="20"/>
      <c r="W6" s="20">
        <v>8245234</v>
      </c>
      <c r="X6" s="20">
        <v>-4074950</v>
      </c>
      <c r="Y6" s="20">
        <v>12320184</v>
      </c>
      <c r="Z6" s="21">
        <v>-302.33951336826215</v>
      </c>
      <c r="AA6" s="22">
        <v>-8149992</v>
      </c>
    </row>
    <row r="7" spans="1:27" x14ac:dyDescent="0.25">
      <c r="A7" s="23" t="s">
        <v>35</v>
      </c>
      <c r="B7" s="17" t="s">
        <v>32</v>
      </c>
      <c r="C7" s="18">
        <v>-3613569</v>
      </c>
      <c r="D7" s="18"/>
      <c r="E7" s="19">
        <v>25295178</v>
      </c>
      <c r="F7" s="20">
        <v>25295178</v>
      </c>
      <c r="G7" s="20">
        <v>-2236428</v>
      </c>
      <c r="H7" s="20">
        <v>1309197</v>
      </c>
      <c r="I7" s="20">
        <v>1296286</v>
      </c>
      <c r="J7" s="20">
        <v>369055</v>
      </c>
      <c r="K7" s="20">
        <v>1235966</v>
      </c>
      <c r="L7" s="20">
        <v>1299054</v>
      </c>
      <c r="M7" s="20">
        <v>1288167</v>
      </c>
      <c r="N7" s="20">
        <v>3823187</v>
      </c>
      <c r="O7" s="20"/>
      <c r="P7" s="20"/>
      <c r="Q7" s="20"/>
      <c r="R7" s="20"/>
      <c r="S7" s="20"/>
      <c r="T7" s="20"/>
      <c r="U7" s="20"/>
      <c r="V7" s="20"/>
      <c r="W7" s="20">
        <v>4192242</v>
      </c>
      <c r="X7" s="20">
        <v>22249299</v>
      </c>
      <c r="Y7" s="20">
        <v>-18057057</v>
      </c>
      <c r="Z7" s="21">
        <v>-81.157869288376233</v>
      </c>
      <c r="AA7" s="22">
        <v>25295178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236106</v>
      </c>
      <c r="F8" s="20">
        <v>236106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175218</v>
      </c>
      <c r="Y8" s="20">
        <v>-175218</v>
      </c>
      <c r="Z8" s="21">
        <v>-100</v>
      </c>
      <c r="AA8" s="22">
        <v>236106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-5288794</v>
      </c>
      <c r="D10" s="18"/>
      <c r="E10" s="19"/>
      <c r="F10" s="20"/>
      <c r="G10" s="20">
        <v>-5288793</v>
      </c>
      <c r="H10" s="20"/>
      <c r="I10" s="20"/>
      <c r="J10" s="20">
        <v>-5288793</v>
      </c>
      <c r="K10" s="20">
        <v>47100</v>
      </c>
      <c r="L10" s="20"/>
      <c r="M10" s="20"/>
      <c r="N10" s="20">
        <v>47100</v>
      </c>
      <c r="O10" s="20"/>
      <c r="P10" s="20"/>
      <c r="Q10" s="20"/>
      <c r="R10" s="20"/>
      <c r="S10" s="20"/>
      <c r="T10" s="20"/>
      <c r="U10" s="20"/>
      <c r="V10" s="20"/>
      <c r="W10" s="20">
        <v>-5241693</v>
      </c>
      <c r="X10" s="20"/>
      <c r="Y10" s="20">
        <v>-5241693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3022481</v>
      </c>
      <c r="D11" s="18"/>
      <c r="E11" s="19">
        <v>-2136</v>
      </c>
      <c r="F11" s="20">
        <v>-2136</v>
      </c>
      <c r="G11" s="24">
        <v>3030624</v>
      </c>
      <c r="H11" s="24">
        <v>45745</v>
      </c>
      <c r="I11" s="24">
        <v>43736</v>
      </c>
      <c r="J11" s="20">
        <v>3120105</v>
      </c>
      <c r="K11" s="24">
        <v>19548</v>
      </c>
      <c r="L11" s="24">
        <v>21135</v>
      </c>
      <c r="M11" s="20">
        <v>10409</v>
      </c>
      <c r="N11" s="24">
        <v>51092</v>
      </c>
      <c r="O11" s="24"/>
      <c r="P11" s="24"/>
      <c r="Q11" s="20"/>
      <c r="R11" s="24"/>
      <c r="S11" s="24"/>
      <c r="T11" s="20"/>
      <c r="U11" s="24"/>
      <c r="V11" s="24"/>
      <c r="W11" s="24">
        <v>3171197</v>
      </c>
      <c r="X11" s="20">
        <v>-1068</v>
      </c>
      <c r="Y11" s="24">
        <v>3172265</v>
      </c>
      <c r="Z11" s="25">
        <v>-297028.55805243441</v>
      </c>
      <c r="AA11" s="26">
        <v>-2136</v>
      </c>
    </row>
    <row r="12" spans="1:27" x14ac:dyDescent="0.25">
      <c r="A12" s="23" t="s">
        <v>40</v>
      </c>
      <c r="B12" s="17" t="s">
        <v>32</v>
      </c>
      <c r="C12" s="18">
        <v>-13171</v>
      </c>
      <c r="D12" s="18"/>
      <c r="E12" s="19"/>
      <c r="F12" s="20"/>
      <c r="G12" s="20">
        <v>-13171</v>
      </c>
      <c r="H12" s="20"/>
      <c r="I12" s="20"/>
      <c r="J12" s="20">
        <v>-13171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-13171</v>
      </c>
      <c r="X12" s="20"/>
      <c r="Y12" s="20">
        <v>-13171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2729848</v>
      </c>
      <c r="D13" s="29">
        <f>SUM(D6:D12)</f>
        <v>0</v>
      </c>
      <c r="E13" s="30">
        <f t="shared" si="0"/>
        <v>17379156</v>
      </c>
      <c r="F13" s="31">
        <f t="shared" si="0"/>
        <v>17379156</v>
      </c>
      <c r="G13" s="31">
        <f t="shared" si="0"/>
        <v>3788915</v>
      </c>
      <c r="H13" s="31">
        <f t="shared" si="0"/>
        <v>1136838</v>
      </c>
      <c r="I13" s="31">
        <f t="shared" si="0"/>
        <v>1530927</v>
      </c>
      <c r="J13" s="31">
        <f t="shared" si="0"/>
        <v>6456680</v>
      </c>
      <c r="K13" s="31">
        <f t="shared" si="0"/>
        <v>1352765</v>
      </c>
      <c r="L13" s="31">
        <f t="shared" si="0"/>
        <v>1614470</v>
      </c>
      <c r="M13" s="31">
        <f t="shared" si="0"/>
        <v>929894</v>
      </c>
      <c r="N13" s="31">
        <f t="shared" si="0"/>
        <v>3897129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10353809</v>
      </c>
      <c r="X13" s="31">
        <f t="shared" si="0"/>
        <v>18348499</v>
      </c>
      <c r="Y13" s="31">
        <f t="shared" si="0"/>
        <v>-7994690</v>
      </c>
      <c r="Z13" s="32">
        <f>+IF(X13&lt;&gt;0,+(Y13/X13)*100,0)</f>
        <v>-43.571356981298578</v>
      </c>
      <c r="AA13" s="33">
        <f>SUM(AA6:AA12)</f>
        <v>17379156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5182320</v>
      </c>
      <c r="D17" s="18"/>
      <c r="E17" s="19">
        <v>316792</v>
      </c>
      <c r="F17" s="20">
        <v>316792</v>
      </c>
      <c r="G17" s="24">
        <v>4743145</v>
      </c>
      <c r="H17" s="24">
        <v>439175</v>
      </c>
      <c r="I17" s="24"/>
      <c r="J17" s="20">
        <v>5182320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5182320</v>
      </c>
      <c r="X17" s="20">
        <v>165280</v>
      </c>
      <c r="Y17" s="24">
        <v>5017040</v>
      </c>
      <c r="Z17" s="25">
        <v>3035.4791868344628</v>
      </c>
      <c r="AA17" s="26">
        <v>316792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5182320</v>
      </c>
      <c r="D25" s="29">
        <f t="shared" ref="D25:Y25" si="1">SUM(D15:D24)</f>
        <v>0</v>
      </c>
      <c r="E25" s="35">
        <f t="shared" si="1"/>
        <v>316792</v>
      </c>
      <c r="F25" s="36">
        <f t="shared" si="1"/>
        <v>316792</v>
      </c>
      <c r="G25" s="36">
        <f t="shared" si="1"/>
        <v>4743145</v>
      </c>
      <c r="H25" s="36">
        <f t="shared" si="1"/>
        <v>439175</v>
      </c>
      <c r="I25" s="36">
        <f t="shared" si="1"/>
        <v>0</v>
      </c>
      <c r="J25" s="36">
        <f t="shared" si="1"/>
        <v>5182320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5182320</v>
      </c>
      <c r="X25" s="36">
        <f t="shared" si="1"/>
        <v>165280</v>
      </c>
      <c r="Y25" s="36">
        <f t="shared" si="1"/>
        <v>5017040</v>
      </c>
      <c r="Z25" s="37">
        <f>+IF(X25&lt;&gt;0,+(Y25/X25)*100,0)</f>
        <v>3035.4791868344628</v>
      </c>
      <c r="AA25" s="38">
        <f>SUM(AA15:AA24)</f>
        <v>316792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7912168</v>
      </c>
      <c r="D26" s="29">
        <f>+D13+D25</f>
        <v>0</v>
      </c>
      <c r="E26" s="30">
        <f t="shared" si="2"/>
        <v>17695948</v>
      </c>
      <c r="F26" s="31">
        <f t="shared" si="2"/>
        <v>17695948</v>
      </c>
      <c r="G26" s="31">
        <f t="shared" si="2"/>
        <v>8532060</v>
      </c>
      <c r="H26" s="31">
        <f t="shared" si="2"/>
        <v>1576013</v>
      </c>
      <c r="I26" s="31">
        <f t="shared" si="2"/>
        <v>1530927</v>
      </c>
      <c r="J26" s="31">
        <f t="shared" si="2"/>
        <v>11639000</v>
      </c>
      <c r="K26" s="31">
        <f t="shared" si="2"/>
        <v>1352765</v>
      </c>
      <c r="L26" s="31">
        <f t="shared" si="2"/>
        <v>1614470</v>
      </c>
      <c r="M26" s="31">
        <f t="shared" si="2"/>
        <v>929894</v>
      </c>
      <c r="N26" s="31">
        <f t="shared" si="2"/>
        <v>3897129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15536129</v>
      </c>
      <c r="X26" s="31">
        <f t="shared" si="2"/>
        <v>18513779</v>
      </c>
      <c r="Y26" s="31">
        <f t="shared" si="2"/>
        <v>-2977650</v>
      </c>
      <c r="Z26" s="32">
        <f>+IF(X26&lt;&gt;0,+(Y26/X26)*100,0)</f>
        <v>-16.083426295625543</v>
      </c>
      <c r="AA26" s="33">
        <f>+AA13+AA25</f>
        <v>17695948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-46034</v>
      </c>
      <c r="D31" s="18"/>
      <c r="E31" s="19">
        <v>40481</v>
      </c>
      <c r="F31" s="20">
        <v>40481</v>
      </c>
      <c r="G31" s="20">
        <v>-46035</v>
      </c>
      <c r="H31" s="20">
        <v>-301</v>
      </c>
      <c r="I31" s="20">
        <v>-300</v>
      </c>
      <c r="J31" s="20">
        <v>-46636</v>
      </c>
      <c r="K31" s="20">
        <v>-210</v>
      </c>
      <c r="L31" s="20"/>
      <c r="M31" s="20">
        <v>-486</v>
      </c>
      <c r="N31" s="20">
        <v>-696</v>
      </c>
      <c r="O31" s="20"/>
      <c r="P31" s="20"/>
      <c r="Q31" s="20"/>
      <c r="R31" s="20"/>
      <c r="S31" s="20"/>
      <c r="T31" s="20"/>
      <c r="U31" s="20"/>
      <c r="V31" s="20"/>
      <c r="W31" s="20">
        <v>-47332</v>
      </c>
      <c r="X31" s="20">
        <v>38820</v>
      </c>
      <c r="Y31" s="20">
        <v>-86152</v>
      </c>
      <c r="Z31" s="21">
        <v>-221.92684183410614</v>
      </c>
      <c r="AA31" s="22">
        <v>40481</v>
      </c>
    </row>
    <row r="32" spans="1:27" x14ac:dyDescent="0.25">
      <c r="A32" s="23" t="s">
        <v>59</v>
      </c>
      <c r="B32" s="17" t="s">
        <v>32</v>
      </c>
      <c r="C32" s="18">
        <v>-3481294</v>
      </c>
      <c r="D32" s="18"/>
      <c r="E32" s="19">
        <v>-266347</v>
      </c>
      <c r="F32" s="20">
        <v>-266347</v>
      </c>
      <c r="G32" s="20">
        <v>-4269749</v>
      </c>
      <c r="H32" s="20">
        <v>-287826</v>
      </c>
      <c r="I32" s="20">
        <v>158949</v>
      </c>
      <c r="J32" s="20">
        <v>-4398626</v>
      </c>
      <c r="K32" s="20">
        <v>93246</v>
      </c>
      <c r="L32" s="20">
        <v>-12187</v>
      </c>
      <c r="M32" s="20">
        <v>-803487</v>
      </c>
      <c r="N32" s="20">
        <v>-722428</v>
      </c>
      <c r="O32" s="20"/>
      <c r="P32" s="20"/>
      <c r="Q32" s="20"/>
      <c r="R32" s="20"/>
      <c r="S32" s="20"/>
      <c r="T32" s="20"/>
      <c r="U32" s="20"/>
      <c r="V32" s="20"/>
      <c r="W32" s="20">
        <v>-5121054</v>
      </c>
      <c r="X32" s="20">
        <v>-133176</v>
      </c>
      <c r="Y32" s="20">
        <v>-4987878</v>
      </c>
      <c r="Z32" s="21">
        <v>3745.3279870246888</v>
      </c>
      <c r="AA32" s="22">
        <v>-266347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-49359</v>
      </c>
      <c r="F34" s="20">
        <v>-49359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-24684</v>
      </c>
      <c r="Y34" s="20">
        <v>24684</v>
      </c>
      <c r="Z34" s="21">
        <v>-100</v>
      </c>
      <c r="AA34" s="22">
        <v>-49359</v>
      </c>
    </row>
    <row r="35" spans="1:27" x14ac:dyDescent="0.25">
      <c r="A35" s="23" t="s">
        <v>39</v>
      </c>
      <c r="B35" s="17" t="s">
        <v>32</v>
      </c>
      <c r="C35" s="18">
        <v>6192241</v>
      </c>
      <c r="D35" s="18"/>
      <c r="E35" s="19">
        <v>-1012958</v>
      </c>
      <c r="F35" s="20">
        <v>-1012958</v>
      </c>
      <c r="G35" s="20">
        <v>11772305</v>
      </c>
      <c r="H35" s="20">
        <v>2776418</v>
      </c>
      <c r="I35" s="20">
        <v>172338</v>
      </c>
      <c r="J35" s="20">
        <v>14721061</v>
      </c>
      <c r="K35" s="20">
        <v>170960</v>
      </c>
      <c r="L35" s="20">
        <v>170733</v>
      </c>
      <c r="M35" s="20">
        <v>171418</v>
      </c>
      <c r="N35" s="20">
        <v>513111</v>
      </c>
      <c r="O35" s="20"/>
      <c r="P35" s="20"/>
      <c r="Q35" s="20"/>
      <c r="R35" s="20"/>
      <c r="S35" s="20"/>
      <c r="T35" s="20"/>
      <c r="U35" s="20"/>
      <c r="V35" s="20"/>
      <c r="W35" s="20">
        <v>15234172</v>
      </c>
      <c r="X35" s="20">
        <v>-506478</v>
      </c>
      <c r="Y35" s="20">
        <v>15740650</v>
      </c>
      <c r="Z35" s="21">
        <v>-3107.8645074415867</v>
      </c>
      <c r="AA35" s="22">
        <v>-1012958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2664913</v>
      </c>
      <c r="D37" s="29">
        <f t="shared" ref="D37:Y37" si="3">SUM(D29:D36)</f>
        <v>0</v>
      </c>
      <c r="E37" s="30">
        <f t="shared" si="3"/>
        <v>-1288183</v>
      </c>
      <c r="F37" s="31">
        <f t="shared" si="3"/>
        <v>-1288183</v>
      </c>
      <c r="G37" s="31">
        <f t="shared" si="3"/>
        <v>7456521</v>
      </c>
      <c r="H37" s="31">
        <f t="shared" si="3"/>
        <v>2488291</v>
      </c>
      <c r="I37" s="31">
        <f t="shared" si="3"/>
        <v>330987</v>
      </c>
      <c r="J37" s="31">
        <f t="shared" si="3"/>
        <v>10275799</v>
      </c>
      <c r="K37" s="31">
        <f t="shared" si="3"/>
        <v>263996</v>
      </c>
      <c r="L37" s="31">
        <f t="shared" si="3"/>
        <v>158546</v>
      </c>
      <c r="M37" s="31">
        <f t="shared" si="3"/>
        <v>-632555</v>
      </c>
      <c r="N37" s="31">
        <f t="shared" si="3"/>
        <v>-210013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10065786</v>
      </c>
      <c r="X37" s="31">
        <f t="shared" si="3"/>
        <v>-625518</v>
      </c>
      <c r="Y37" s="31">
        <f t="shared" si="3"/>
        <v>10691304</v>
      </c>
      <c r="Z37" s="32">
        <f>+IF(X37&lt;&gt;0,+(Y37/X37)*100,0)</f>
        <v>-1709.1920616193299</v>
      </c>
      <c r="AA37" s="33">
        <f>SUM(AA29:AA36)</f>
        <v>-1288183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1721547</v>
      </c>
      <c r="D40" s="18"/>
      <c r="E40" s="19">
        <v>29909362</v>
      </c>
      <c r="F40" s="20">
        <v>29909362</v>
      </c>
      <c r="G40" s="20">
        <v>1282372</v>
      </c>
      <c r="H40" s="20">
        <v>439175</v>
      </c>
      <c r="I40" s="20"/>
      <c r="J40" s="20">
        <v>1721547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1721547</v>
      </c>
      <c r="X40" s="20">
        <v>29714956</v>
      </c>
      <c r="Y40" s="20">
        <v>-27993409</v>
      </c>
      <c r="Z40" s="21">
        <v>-94.206462900365722</v>
      </c>
      <c r="AA40" s="22">
        <v>29909362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66108</v>
      </c>
      <c r="D42" s="18"/>
      <c r="E42" s="19">
        <v>170725</v>
      </c>
      <c r="F42" s="20">
        <v>170725</v>
      </c>
      <c r="G42" s="20"/>
      <c r="H42" s="20">
        <v>66108</v>
      </c>
      <c r="I42" s="20"/>
      <c r="J42" s="20">
        <v>66108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66108</v>
      </c>
      <c r="X42" s="20">
        <v>85362</v>
      </c>
      <c r="Y42" s="20">
        <v>-19254</v>
      </c>
      <c r="Z42" s="21">
        <v>-22.555703943206577</v>
      </c>
      <c r="AA42" s="22">
        <v>170725</v>
      </c>
    </row>
    <row r="43" spans="1:27" x14ac:dyDescent="0.25">
      <c r="A43" s="27" t="s">
        <v>67</v>
      </c>
      <c r="B43" s="34" t="s">
        <v>32</v>
      </c>
      <c r="C43" s="29">
        <f>SUM(C39:C42)</f>
        <v>1787655</v>
      </c>
      <c r="D43" s="29">
        <f t="shared" ref="D43:Y43" si="4">SUM(D39:D42)</f>
        <v>0</v>
      </c>
      <c r="E43" s="35">
        <f t="shared" si="4"/>
        <v>30080087</v>
      </c>
      <c r="F43" s="36">
        <f t="shared" si="4"/>
        <v>30080087</v>
      </c>
      <c r="G43" s="36">
        <f t="shared" si="4"/>
        <v>1282372</v>
      </c>
      <c r="H43" s="36">
        <f t="shared" si="4"/>
        <v>505283</v>
      </c>
      <c r="I43" s="36">
        <f t="shared" si="4"/>
        <v>0</v>
      </c>
      <c r="J43" s="36">
        <f t="shared" si="4"/>
        <v>1787655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1787655</v>
      </c>
      <c r="X43" s="36">
        <f t="shared" si="4"/>
        <v>29800318</v>
      </c>
      <c r="Y43" s="36">
        <f t="shared" si="4"/>
        <v>-28012663</v>
      </c>
      <c r="Z43" s="37">
        <f>+IF(X43&lt;&gt;0,+(Y43/X43)*100,0)</f>
        <v>-94.001221731929178</v>
      </c>
      <c r="AA43" s="38">
        <f>SUM(AA39:AA42)</f>
        <v>30080087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4452568</v>
      </c>
      <c r="D44" s="29">
        <f>+D37+D43</f>
        <v>0</v>
      </c>
      <c r="E44" s="30">
        <f t="shared" si="5"/>
        <v>28791904</v>
      </c>
      <c r="F44" s="31">
        <f t="shared" si="5"/>
        <v>28791904</v>
      </c>
      <c r="G44" s="31">
        <f t="shared" si="5"/>
        <v>8738893</v>
      </c>
      <c r="H44" s="31">
        <f t="shared" si="5"/>
        <v>2993574</v>
      </c>
      <c r="I44" s="31">
        <f t="shared" si="5"/>
        <v>330987</v>
      </c>
      <c r="J44" s="31">
        <f t="shared" si="5"/>
        <v>12063454</v>
      </c>
      <c r="K44" s="31">
        <f t="shared" si="5"/>
        <v>263996</v>
      </c>
      <c r="L44" s="31">
        <f t="shared" si="5"/>
        <v>158546</v>
      </c>
      <c r="M44" s="31">
        <f t="shared" si="5"/>
        <v>-632555</v>
      </c>
      <c r="N44" s="31">
        <f t="shared" si="5"/>
        <v>-210013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11853441</v>
      </c>
      <c r="X44" s="31">
        <f t="shared" si="5"/>
        <v>29174800</v>
      </c>
      <c r="Y44" s="31">
        <f t="shared" si="5"/>
        <v>-17321359</v>
      </c>
      <c r="Z44" s="32">
        <f>+IF(X44&lt;&gt;0,+(Y44/X44)*100,0)</f>
        <v>-59.37096055499952</v>
      </c>
      <c r="AA44" s="33">
        <f>+AA37+AA43</f>
        <v>28791904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3459600</v>
      </c>
      <c r="D45" s="42">
        <f t="shared" si="6"/>
        <v>0</v>
      </c>
      <c r="E45" s="43">
        <f t="shared" si="6"/>
        <v>-11095956</v>
      </c>
      <c r="F45" s="44">
        <f t="shared" si="6"/>
        <v>-11095956</v>
      </c>
      <c r="G45" s="44">
        <f t="shared" si="6"/>
        <v>-206833</v>
      </c>
      <c r="H45" s="44">
        <f t="shared" si="6"/>
        <v>-1417561</v>
      </c>
      <c r="I45" s="44">
        <f t="shared" si="6"/>
        <v>1199940</v>
      </c>
      <c r="J45" s="44">
        <f t="shared" si="6"/>
        <v>-424454</v>
      </c>
      <c r="K45" s="44">
        <f t="shared" si="6"/>
        <v>1088769</v>
      </c>
      <c r="L45" s="44">
        <f t="shared" si="6"/>
        <v>1455924</v>
      </c>
      <c r="M45" s="44">
        <f t="shared" si="6"/>
        <v>1562449</v>
      </c>
      <c r="N45" s="44">
        <f t="shared" si="6"/>
        <v>4107142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3682688</v>
      </c>
      <c r="X45" s="44">
        <f t="shared" si="6"/>
        <v>-10661021</v>
      </c>
      <c r="Y45" s="44">
        <f t="shared" si="6"/>
        <v>14343709</v>
      </c>
      <c r="Z45" s="45">
        <f>+IF(X45&lt;&gt;0,+(Y45/X45)*100,0)</f>
        <v>-134.54348321797696</v>
      </c>
      <c r="AA45" s="46">
        <f>+AA26-AA44</f>
        <v>-11095956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-60154082</v>
      </c>
      <c r="D47" s="18"/>
      <c r="E47" s="19">
        <v>-869757</v>
      </c>
      <c r="F47" s="20">
        <v>-869757</v>
      </c>
      <c r="G47" s="20">
        <v>-55231954</v>
      </c>
      <c r="H47" s="20">
        <v>1067215</v>
      </c>
      <c r="I47" s="20">
        <v>-1534082</v>
      </c>
      <c r="J47" s="20">
        <v>-55698821</v>
      </c>
      <c r="K47" s="20">
        <v>-401548</v>
      </c>
      <c r="L47" s="20">
        <v>-3292605</v>
      </c>
      <c r="M47" s="20">
        <v>209253</v>
      </c>
      <c r="N47" s="20">
        <v>-3484900</v>
      </c>
      <c r="O47" s="20"/>
      <c r="P47" s="20"/>
      <c r="Q47" s="20"/>
      <c r="R47" s="20"/>
      <c r="S47" s="20"/>
      <c r="T47" s="20"/>
      <c r="U47" s="20"/>
      <c r="V47" s="20"/>
      <c r="W47" s="20">
        <v>-59183721</v>
      </c>
      <c r="X47" s="20">
        <v>-434822</v>
      </c>
      <c r="Y47" s="20">
        <v>-58748899</v>
      </c>
      <c r="Z47" s="47">
        <v>13511.022671345976</v>
      </c>
      <c r="AA47" s="22">
        <v>-869757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-60154082</v>
      </c>
      <c r="D50" s="50">
        <f t="shared" ref="D50:Y50" si="7">SUM(D47:D49)</f>
        <v>0</v>
      </c>
      <c r="E50" s="51">
        <f t="shared" si="7"/>
        <v>-869757</v>
      </c>
      <c r="F50" s="52">
        <f t="shared" si="7"/>
        <v>-869757</v>
      </c>
      <c r="G50" s="52">
        <f t="shared" si="7"/>
        <v>-55231954</v>
      </c>
      <c r="H50" s="52">
        <f t="shared" si="7"/>
        <v>1067215</v>
      </c>
      <c r="I50" s="52">
        <f t="shared" si="7"/>
        <v>-1534082</v>
      </c>
      <c r="J50" s="52">
        <f t="shared" si="7"/>
        <v>-55698821</v>
      </c>
      <c r="K50" s="52">
        <f t="shared" si="7"/>
        <v>-401548</v>
      </c>
      <c r="L50" s="52">
        <f t="shared" si="7"/>
        <v>-3292605</v>
      </c>
      <c r="M50" s="52">
        <f t="shared" si="7"/>
        <v>209253</v>
      </c>
      <c r="N50" s="52">
        <f t="shared" si="7"/>
        <v>-3484900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-59183721</v>
      </c>
      <c r="X50" s="52">
        <f t="shared" si="7"/>
        <v>-434822</v>
      </c>
      <c r="Y50" s="52">
        <f t="shared" si="7"/>
        <v>-58748899</v>
      </c>
      <c r="Z50" s="53">
        <f>+IF(X50&lt;&gt;0,+(Y50/X50)*100,0)</f>
        <v>13511.022671345976</v>
      </c>
      <c r="AA50" s="54">
        <f>SUM(AA47:AA49)</f>
        <v>-869757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-63797475</v>
      </c>
      <c r="D6" s="18"/>
      <c r="E6" s="19">
        <v>-67763085</v>
      </c>
      <c r="F6" s="20">
        <v>-67763085</v>
      </c>
      <c r="G6" s="20">
        <v>-63098646</v>
      </c>
      <c r="H6" s="20">
        <v>-1182556</v>
      </c>
      <c r="I6" s="20">
        <v>-216416</v>
      </c>
      <c r="J6" s="20">
        <v>-64497618</v>
      </c>
      <c r="K6" s="20">
        <v>-394499</v>
      </c>
      <c r="L6" s="20">
        <v>-934347</v>
      </c>
      <c r="M6" s="20">
        <v>351910</v>
      </c>
      <c r="N6" s="20">
        <v>-976936</v>
      </c>
      <c r="O6" s="20"/>
      <c r="P6" s="20"/>
      <c r="Q6" s="20"/>
      <c r="R6" s="20"/>
      <c r="S6" s="20"/>
      <c r="T6" s="20"/>
      <c r="U6" s="20"/>
      <c r="V6" s="20"/>
      <c r="W6" s="20">
        <v>-65474554</v>
      </c>
      <c r="X6" s="20">
        <v>-63071101</v>
      </c>
      <c r="Y6" s="20">
        <v>-2403453</v>
      </c>
      <c r="Z6" s="21">
        <v>3.8107040497041584</v>
      </c>
      <c r="AA6" s="22">
        <v>-67763085</v>
      </c>
    </row>
    <row r="7" spans="1:27" x14ac:dyDescent="0.25">
      <c r="A7" s="23" t="s">
        <v>35</v>
      </c>
      <c r="B7" s="17" t="s">
        <v>32</v>
      </c>
      <c r="C7" s="18">
        <v>45915666</v>
      </c>
      <c r="D7" s="18"/>
      <c r="E7" s="19">
        <v>34408209</v>
      </c>
      <c r="F7" s="20">
        <v>34408209</v>
      </c>
      <c r="G7" s="20">
        <v>53925737</v>
      </c>
      <c r="H7" s="20">
        <v>-13399276</v>
      </c>
      <c r="I7" s="20">
        <v>1437789</v>
      </c>
      <c r="J7" s="20">
        <v>41964250</v>
      </c>
      <c r="K7" s="20">
        <v>1419192</v>
      </c>
      <c r="L7" s="20">
        <v>10604239</v>
      </c>
      <c r="M7" s="20">
        <v>-7610727</v>
      </c>
      <c r="N7" s="20">
        <v>4412704</v>
      </c>
      <c r="O7" s="20"/>
      <c r="P7" s="20"/>
      <c r="Q7" s="20"/>
      <c r="R7" s="20"/>
      <c r="S7" s="20"/>
      <c r="T7" s="20"/>
      <c r="U7" s="20"/>
      <c r="V7" s="20"/>
      <c r="W7" s="20">
        <v>46376954</v>
      </c>
      <c r="X7" s="20">
        <v>41043214</v>
      </c>
      <c r="Y7" s="20">
        <v>5333740</v>
      </c>
      <c r="Z7" s="21">
        <v>12.995424773508235</v>
      </c>
      <c r="AA7" s="22">
        <v>34408209</v>
      </c>
    </row>
    <row r="8" spans="1:27" x14ac:dyDescent="0.25">
      <c r="A8" s="23" t="s">
        <v>36</v>
      </c>
      <c r="B8" s="17" t="s">
        <v>32</v>
      </c>
      <c r="C8" s="18">
        <v>-1417649</v>
      </c>
      <c r="D8" s="18"/>
      <c r="E8" s="19"/>
      <c r="F8" s="20"/>
      <c r="G8" s="20">
        <v>-1535679</v>
      </c>
      <c r="H8" s="20">
        <v>118030</v>
      </c>
      <c r="I8" s="20"/>
      <c r="J8" s="20">
        <v>-1417649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-1417649</v>
      </c>
      <c r="X8" s="20"/>
      <c r="Y8" s="20">
        <v>-1417649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-391704</v>
      </c>
      <c r="D10" s="18"/>
      <c r="E10" s="19">
        <v>-428403</v>
      </c>
      <c r="F10" s="20">
        <v>-428403</v>
      </c>
      <c r="G10" s="20">
        <v>-396102</v>
      </c>
      <c r="H10" s="20">
        <v>-9335</v>
      </c>
      <c r="I10" s="20">
        <v>-7520</v>
      </c>
      <c r="J10" s="20">
        <v>-412957</v>
      </c>
      <c r="K10" s="20">
        <v>-7260</v>
      </c>
      <c r="L10" s="20">
        <v>-4149</v>
      </c>
      <c r="M10" s="20">
        <v>-8028</v>
      </c>
      <c r="N10" s="20">
        <v>-19437</v>
      </c>
      <c r="O10" s="20"/>
      <c r="P10" s="20"/>
      <c r="Q10" s="20"/>
      <c r="R10" s="20"/>
      <c r="S10" s="20"/>
      <c r="T10" s="20"/>
      <c r="U10" s="20"/>
      <c r="V10" s="20"/>
      <c r="W10" s="20">
        <v>-432394</v>
      </c>
      <c r="X10" s="20">
        <v>-428403</v>
      </c>
      <c r="Y10" s="20">
        <v>-3991</v>
      </c>
      <c r="Z10" s="21">
        <v>0.93159945191793703</v>
      </c>
      <c r="AA10" s="22">
        <v>-428403</v>
      </c>
    </row>
    <row r="11" spans="1:27" x14ac:dyDescent="0.25">
      <c r="A11" s="23" t="s">
        <v>39</v>
      </c>
      <c r="B11" s="17" t="s">
        <v>32</v>
      </c>
      <c r="C11" s="18">
        <v>2300113</v>
      </c>
      <c r="D11" s="18"/>
      <c r="E11" s="19">
        <v>2531112</v>
      </c>
      <c r="F11" s="20">
        <v>2531112</v>
      </c>
      <c r="G11" s="24">
        <v>2300113</v>
      </c>
      <c r="H11" s="24">
        <v>4419</v>
      </c>
      <c r="I11" s="24">
        <v>-227</v>
      </c>
      <c r="J11" s="20">
        <v>2304305</v>
      </c>
      <c r="K11" s="24">
        <v>-4</v>
      </c>
      <c r="L11" s="24">
        <v>1264</v>
      </c>
      <c r="M11" s="20">
        <v>-2103</v>
      </c>
      <c r="N11" s="24">
        <v>-843</v>
      </c>
      <c r="O11" s="24"/>
      <c r="P11" s="24"/>
      <c r="Q11" s="20"/>
      <c r="R11" s="24"/>
      <c r="S11" s="24"/>
      <c r="T11" s="20"/>
      <c r="U11" s="24"/>
      <c r="V11" s="24"/>
      <c r="W11" s="24">
        <v>2303462</v>
      </c>
      <c r="X11" s="20">
        <v>2531112</v>
      </c>
      <c r="Y11" s="24">
        <v>-227650</v>
      </c>
      <c r="Z11" s="25">
        <v>-8.9940705903176159</v>
      </c>
      <c r="AA11" s="26">
        <v>2531112</v>
      </c>
    </row>
    <row r="12" spans="1:27" x14ac:dyDescent="0.25">
      <c r="A12" s="23" t="s">
        <v>40</v>
      </c>
      <c r="B12" s="17" t="s">
        <v>32</v>
      </c>
      <c r="C12" s="18">
        <v>39913253</v>
      </c>
      <c r="D12" s="18"/>
      <c r="E12" s="19"/>
      <c r="F12" s="20"/>
      <c r="G12" s="20">
        <v>39913253</v>
      </c>
      <c r="H12" s="20"/>
      <c r="I12" s="20"/>
      <c r="J12" s="20">
        <v>39913253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39913253</v>
      </c>
      <c r="X12" s="20"/>
      <c r="Y12" s="20">
        <v>39913253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22522204</v>
      </c>
      <c r="D13" s="29">
        <f>SUM(D6:D12)</f>
        <v>0</v>
      </c>
      <c r="E13" s="30">
        <f t="shared" si="0"/>
        <v>-31252167</v>
      </c>
      <c r="F13" s="31">
        <f t="shared" si="0"/>
        <v>-31252167</v>
      </c>
      <c r="G13" s="31">
        <f t="shared" si="0"/>
        <v>31108676</v>
      </c>
      <c r="H13" s="31">
        <f t="shared" si="0"/>
        <v>-14468718</v>
      </c>
      <c r="I13" s="31">
        <f t="shared" si="0"/>
        <v>1213626</v>
      </c>
      <c r="J13" s="31">
        <f t="shared" si="0"/>
        <v>17853584</v>
      </c>
      <c r="K13" s="31">
        <f t="shared" si="0"/>
        <v>1017429</v>
      </c>
      <c r="L13" s="31">
        <f t="shared" si="0"/>
        <v>9667007</v>
      </c>
      <c r="M13" s="31">
        <f t="shared" si="0"/>
        <v>-7268948</v>
      </c>
      <c r="N13" s="31">
        <f t="shared" si="0"/>
        <v>3415488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21269072</v>
      </c>
      <c r="X13" s="31">
        <f t="shared" si="0"/>
        <v>-19925178</v>
      </c>
      <c r="Y13" s="31">
        <f t="shared" si="0"/>
        <v>41194250</v>
      </c>
      <c r="Z13" s="32">
        <f>+IF(X13&lt;&gt;0,+(Y13/X13)*100,0)</f>
        <v>-206.74470260692277</v>
      </c>
      <c r="AA13" s="33">
        <f>SUM(AA6:AA12)</f>
        <v>-31252167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-34978582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-61716045</v>
      </c>
      <c r="D17" s="18"/>
      <c r="E17" s="19">
        <v>-58560632</v>
      </c>
      <c r="F17" s="20">
        <v>-58560632</v>
      </c>
      <c r="G17" s="24">
        <v>-44307904</v>
      </c>
      <c r="H17" s="24">
        <v>-2661715</v>
      </c>
      <c r="I17" s="24"/>
      <c r="J17" s="20">
        <v>-46969619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-46969619</v>
      </c>
      <c r="X17" s="20">
        <v>-55784205</v>
      </c>
      <c r="Y17" s="24">
        <v>8814586</v>
      </c>
      <c r="Z17" s="25">
        <v>-15.801221869165294</v>
      </c>
      <c r="AA17" s="26">
        <v>-58560632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-96694627</v>
      </c>
      <c r="D25" s="29">
        <f t="shared" ref="D25:Y25" si="1">SUM(D15:D24)</f>
        <v>0</v>
      </c>
      <c r="E25" s="35">
        <f t="shared" si="1"/>
        <v>-58560632</v>
      </c>
      <c r="F25" s="36">
        <f t="shared" si="1"/>
        <v>-58560632</v>
      </c>
      <c r="G25" s="36">
        <f t="shared" si="1"/>
        <v>-44307904</v>
      </c>
      <c r="H25" s="36">
        <f t="shared" si="1"/>
        <v>-2661715</v>
      </c>
      <c r="I25" s="36">
        <f t="shared" si="1"/>
        <v>0</v>
      </c>
      <c r="J25" s="36">
        <f t="shared" si="1"/>
        <v>-46969619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-46969619</v>
      </c>
      <c r="X25" s="36">
        <f t="shared" si="1"/>
        <v>-55784205</v>
      </c>
      <c r="Y25" s="36">
        <f t="shared" si="1"/>
        <v>8814586</v>
      </c>
      <c r="Z25" s="37">
        <f>+IF(X25&lt;&gt;0,+(Y25/X25)*100,0)</f>
        <v>-15.801221869165294</v>
      </c>
      <c r="AA25" s="38">
        <f>SUM(AA15:AA24)</f>
        <v>-58560632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-74172423</v>
      </c>
      <c r="D26" s="29">
        <f>+D13+D25</f>
        <v>0</v>
      </c>
      <c r="E26" s="30">
        <f t="shared" si="2"/>
        <v>-89812799</v>
      </c>
      <c r="F26" s="31">
        <f t="shared" si="2"/>
        <v>-89812799</v>
      </c>
      <c r="G26" s="31">
        <f t="shared" si="2"/>
        <v>-13199228</v>
      </c>
      <c r="H26" s="31">
        <f t="shared" si="2"/>
        <v>-17130433</v>
      </c>
      <c r="I26" s="31">
        <f t="shared" si="2"/>
        <v>1213626</v>
      </c>
      <c r="J26" s="31">
        <f t="shared" si="2"/>
        <v>-29116035</v>
      </c>
      <c r="K26" s="31">
        <f t="shared" si="2"/>
        <v>1017429</v>
      </c>
      <c r="L26" s="31">
        <f t="shared" si="2"/>
        <v>9667007</v>
      </c>
      <c r="M26" s="31">
        <f t="shared" si="2"/>
        <v>-7268948</v>
      </c>
      <c r="N26" s="31">
        <f t="shared" si="2"/>
        <v>3415488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-25700547</v>
      </c>
      <c r="X26" s="31">
        <f t="shared" si="2"/>
        <v>-75709383</v>
      </c>
      <c r="Y26" s="31">
        <f t="shared" si="2"/>
        <v>50008836</v>
      </c>
      <c r="Z26" s="32">
        <f>+IF(X26&lt;&gt;0,+(Y26/X26)*100,0)</f>
        <v>-66.053683200667479</v>
      </c>
      <c r="AA26" s="33">
        <f>+AA13+AA25</f>
        <v>-89812799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-4996</v>
      </c>
      <c r="D31" s="18"/>
      <c r="E31" s="19">
        <v>-3955</v>
      </c>
      <c r="F31" s="20">
        <v>-3955</v>
      </c>
      <c r="G31" s="20">
        <v>-4996</v>
      </c>
      <c r="H31" s="20">
        <v>-160</v>
      </c>
      <c r="I31" s="20"/>
      <c r="J31" s="20">
        <v>-5156</v>
      </c>
      <c r="K31" s="20"/>
      <c r="L31" s="20">
        <v>-170</v>
      </c>
      <c r="M31" s="20">
        <v>-194</v>
      </c>
      <c r="N31" s="20">
        <v>-364</v>
      </c>
      <c r="O31" s="20"/>
      <c r="P31" s="20"/>
      <c r="Q31" s="20"/>
      <c r="R31" s="20"/>
      <c r="S31" s="20"/>
      <c r="T31" s="20"/>
      <c r="U31" s="20"/>
      <c r="V31" s="20"/>
      <c r="W31" s="20">
        <v>-5520</v>
      </c>
      <c r="X31" s="20">
        <v>-3955</v>
      </c>
      <c r="Y31" s="20">
        <v>-1565</v>
      </c>
      <c r="Z31" s="21">
        <v>39.57016434892541</v>
      </c>
      <c r="AA31" s="22">
        <v>-3955</v>
      </c>
    </row>
    <row r="32" spans="1:27" x14ac:dyDescent="0.25">
      <c r="A32" s="23" t="s">
        <v>59</v>
      </c>
      <c r="B32" s="17" t="s">
        <v>32</v>
      </c>
      <c r="C32" s="18">
        <v>-3923188</v>
      </c>
      <c r="D32" s="18"/>
      <c r="E32" s="19">
        <v>-1790052</v>
      </c>
      <c r="F32" s="20">
        <v>-1790052</v>
      </c>
      <c r="G32" s="20">
        <v>-4133015</v>
      </c>
      <c r="H32" s="20">
        <v>-117940</v>
      </c>
      <c r="I32" s="20">
        <v>144687</v>
      </c>
      <c r="J32" s="20">
        <v>-4106268</v>
      </c>
      <c r="K32" s="20">
        <v>-32297</v>
      </c>
      <c r="L32" s="20">
        <v>-1723</v>
      </c>
      <c r="M32" s="20">
        <v>-168251</v>
      </c>
      <c r="N32" s="20">
        <v>-202271</v>
      </c>
      <c r="O32" s="20"/>
      <c r="P32" s="20"/>
      <c r="Q32" s="20"/>
      <c r="R32" s="20"/>
      <c r="S32" s="20"/>
      <c r="T32" s="20"/>
      <c r="U32" s="20"/>
      <c r="V32" s="20"/>
      <c r="W32" s="20">
        <v>-4308539</v>
      </c>
      <c r="X32" s="20">
        <v>-2893054</v>
      </c>
      <c r="Y32" s="20">
        <v>-1415485</v>
      </c>
      <c r="Z32" s="21">
        <v>48.927016225760042</v>
      </c>
      <c r="AA32" s="22">
        <v>-1790052</v>
      </c>
    </row>
    <row r="33" spans="1:27" x14ac:dyDescent="0.25">
      <c r="A33" s="23" t="s">
        <v>60</v>
      </c>
      <c r="B33" s="17" t="s">
        <v>32</v>
      </c>
      <c r="C33" s="18">
        <v>-6164000</v>
      </c>
      <c r="D33" s="18"/>
      <c r="E33" s="19"/>
      <c r="F33" s="20"/>
      <c r="G33" s="20">
        <v>-4233000</v>
      </c>
      <c r="H33" s="20">
        <v>-1931000</v>
      </c>
      <c r="I33" s="20">
        <v>552000</v>
      </c>
      <c r="J33" s="20">
        <v>-5612000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-5612000</v>
      </c>
      <c r="X33" s="20"/>
      <c r="Y33" s="20">
        <v>-5612000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6548740</v>
      </c>
      <c r="D35" s="18"/>
      <c r="E35" s="19">
        <v>6137814</v>
      </c>
      <c r="F35" s="20">
        <v>6137814</v>
      </c>
      <c r="G35" s="20">
        <v>6745514</v>
      </c>
      <c r="H35" s="20">
        <v>134105</v>
      </c>
      <c r="I35" s="20">
        <v>124488</v>
      </c>
      <c r="J35" s="20">
        <v>7004107</v>
      </c>
      <c r="K35" s="20">
        <v>127006</v>
      </c>
      <c r="L35" s="20">
        <v>120542</v>
      </c>
      <c r="M35" s="20">
        <v>116292</v>
      </c>
      <c r="N35" s="20">
        <v>363840</v>
      </c>
      <c r="O35" s="20"/>
      <c r="P35" s="20"/>
      <c r="Q35" s="20"/>
      <c r="R35" s="20"/>
      <c r="S35" s="20"/>
      <c r="T35" s="20"/>
      <c r="U35" s="20"/>
      <c r="V35" s="20"/>
      <c r="W35" s="20">
        <v>7367947</v>
      </c>
      <c r="X35" s="20">
        <v>6016084</v>
      </c>
      <c r="Y35" s="20">
        <v>1351863</v>
      </c>
      <c r="Z35" s="21">
        <v>22.470813239974706</v>
      </c>
      <c r="AA35" s="22">
        <v>6137814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-3543444</v>
      </c>
      <c r="D37" s="29">
        <f t="shared" ref="D37:Y37" si="3">SUM(D29:D36)</f>
        <v>0</v>
      </c>
      <c r="E37" s="30">
        <f t="shared" si="3"/>
        <v>4343807</v>
      </c>
      <c r="F37" s="31">
        <f t="shared" si="3"/>
        <v>4343807</v>
      </c>
      <c r="G37" s="31">
        <f t="shared" si="3"/>
        <v>-1625497</v>
      </c>
      <c r="H37" s="31">
        <f t="shared" si="3"/>
        <v>-1914995</v>
      </c>
      <c r="I37" s="31">
        <f t="shared" si="3"/>
        <v>821175</v>
      </c>
      <c r="J37" s="31">
        <f t="shared" si="3"/>
        <v>-2719317</v>
      </c>
      <c r="K37" s="31">
        <f t="shared" si="3"/>
        <v>94709</v>
      </c>
      <c r="L37" s="31">
        <f t="shared" si="3"/>
        <v>118649</v>
      </c>
      <c r="M37" s="31">
        <f t="shared" si="3"/>
        <v>-52153</v>
      </c>
      <c r="N37" s="31">
        <f t="shared" si="3"/>
        <v>161205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-2558112</v>
      </c>
      <c r="X37" s="31">
        <f t="shared" si="3"/>
        <v>3119075</v>
      </c>
      <c r="Y37" s="31">
        <f t="shared" si="3"/>
        <v>-5677187</v>
      </c>
      <c r="Z37" s="32">
        <f>+IF(X37&lt;&gt;0,+(Y37/X37)*100,0)</f>
        <v>-182.01508460040236</v>
      </c>
      <c r="AA37" s="33">
        <f>SUM(AA29:AA36)</f>
        <v>4343807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-3543444</v>
      </c>
      <c r="D44" s="29">
        <f>+D37+D43</f>
        <v>0</v>
      </c>
      <c r="E44" s="30">
        <f t="shared" si="5"/>
        <v>4343807</v>
      </c>
      <c r="F44" s="31">
        <f t="shared" si="5"/>
        <v>4343807</v>
      </c>
      <c r="G44" s="31">
        <f t="shared" si="5"/>
        <v>-1625497</v>
      </c>
      <c r="H44" s="31">
        <f t="shared" si="5"/>
        <v>-1914995</v>
      </c>
      <c r="I44" s="31">
        <f t="shared" si="5"/>
        <v>821175</v>
      </c>
      <c r="J44" s="31">
        <f t="shared" si="5"/>
        <v>-2719317</v>
      </c>
      <c r="K44" s="31">
        <f t="shared" si="5"/>
        <v>94709</v>
      </c>
      <c r="L44" s="31">
        <f t="shared" si="5"/>
        <v>118649</v>
      </c>
      <c r="M44" s="31">
        <f t="shared" si="5"/>
        <v>-52153</v>
      </c>
      <c r="N44" s="31">
        <f t="shared" si="5"/>
        <v>161205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-2558112</v>
      </c>
      <c r="X44" s="31">
        <f t="shared" si="5"/>
        <v>3119075</v>
      </c>
      <c r="Y44" s="31">
        <f t="shared" si="5"/>
        <v>-5677187</v>
      </c>
      <c r="Z44" s="32">
        <f>+IF(X44&lt;&gt;0,+(Y44/X44)*100,0)</f>
        <v>-182.01508460040236</v>
      </c>
      <c r="AA44" s="33">
        <f>+AA37+AA43</f>
        <v>4343807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-70628979</v>
      </c>
      <c r="D45" s="42">
        <f t="shared" si="6"/>
        <v>0</v>
      </c>
      <c r="E45" s="43">
        <f t="shared" si="6"/>
        <v>-94156606</v>
      </c>
      <c r="F45" s="44">
        <f t="shared" si="6"/>
        <v>-94156606</v>
      </c>
      <c r="G45" s="44">
        <f t="shared" si="6"/>
        <v>-11573731</v>
      </c>
      <c r="H45" s="44">
        <f t="shared" si="6"/>
        <v>-15215438</v>
      </c>
      <c r="I45" s="44">
        <f t="shared" si="6"/>
        <v>392451</v>
      </c>
      <c r="J45" s="44">
        <f t="shared" si="6"/>
        <v>-26396718</v>
      </c>
      <c r="K45" s="44">
        <f t="shared" si="6"/>
        <v>922720</v>
      </c>
      <c r="L45" s="44">
        <f t="shared" si="6"/>
        <v>9548358</v>
      </c>
      <c r="M45" s="44">
        <f t="shared" si="6"/>
        <v>-7216795</v>
      </c>
      <c r="N45" s="44">
        <f t="shared" si="6"/>
        <v>3254283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-23142435</v>
      </c>
      <c r="X45" s="44">
        <f t="shared" si="6"/>
        <v>-78828458</v>
      </c>
      <c r="Y45" s="44">
        <f t="shared" si="6"/>
        <v>55686023</v>
      </c>
      <c r="Z45" s="45">
        <f>+IF(X45&lt;&gt;0,+(Y45/X45)*100,0)</f>
        <v>-70.642030064827594</v>
      </c>
      <c r="AA45" s="46">
        <f>+AA26-AA44</f>
        <v>-94156606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-135213623</v>
      </c>
      <c r="D47" s="18"/>
      <c r="E47" s="19">
        <v>-48493002</v>
      </c>
      <c r="F47" s="20">
        <v>-48493002</v>
      </c>
      <c r="G47" s="20">
        <v>-94888454</v>
      </c>
      <c r="H47" s="20">
        <v>-32023483</v>
      </c>
      <c r="I47" s="20">
        <v>-134359</v>
      </c>
      <c r="J47" s="20">
        <v>-127046296</v>
      </c>
      <c r="K47" s="20">
        <v>-455111</v>
      </c>
      <c r="L47" s="20">
        <v>-1188419</v>
      </c>
      <c r="M47" s="20">
        <v>380454</v>
      </c>
      <c r="N47" s="20">
        <v>-1263076</v>
      </c>
      <c r="O47" s="20"/>
      <c r="P47" s="20"/>
      <c r="Q47" s="20"/>
      <c r="R47" s="20"/>
      <c r="S47" s="20"/>
      <c r="T47" s="20"/>
      <c r="U47" s="20"/>
      <c r="V47" s="20"/>
      <c r="W47" s="20">
        <v>-128309372</v>
      </c>
      <c r="X47" s="20">
        <v>-33164854</v>
      </c>
      <c r="Y47" s="20">
        <v>-95144518</v>
      </c>
      <c r="Z47" s="47">
        <v>286.8835725916357</v>
      </c>
      <c r="AA47" s="22">
        <v>-48493002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-135213623</v>
      </c>
      <c r="D50" s="50">
        <f t="shared" ref="D50:Y50" si="7">SUM(D47:D49)</f>
        <v>0</v>
      </c>
      <c r="E50" s="51">
        <f t="shared" si="7"/>
        <v>-48493002</v>
      </c>
      <c r="F50" s="52">
        <f t="shared" si="7"/>
        <v>-48493002</v>
      </c>
      <c r="G50" s="52">
        <f t="shared" si="7"/>
        <v>-94888454</v>
      </c>
      <c r="H50" s="52">
        <f t="shared" si="7"/>
        <v>-32023483</v>
      </c>
      <c r="I50" s="52">
        <f t="shared" si="7"/>
        <v>-134359</v>
      </c>
      <c r="J50" s="52">
        <f t="shared" si="7"/>
        <v>-127046296</v>
      </c>
      <c r="K50" s="52">
        <f t="shared" si="7"/>
        <v>-455111</v>
      </c>
      <c r="L50" s="52">
        <f t="shared" si="7"/>
        <v>-1188419</v>
      </c>
      <c r="M50" s="52">
        <f t="shared" si="7"/>
        <v>380454</v>
      </c>
      <c r="N50" s="52">
        <f t="shared" si="7"/>
        <v>-1263076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-128309372</v>
      </c>
      <c r="X50" s="52">
        <f t="shared" si="7"/>
        <v>-33164854</v>
      </c>
      <c r="Y50" s="52">
        <f t="shared" si="7"/>
        <v>-95144518</v>
      </c>
      <c r="Z50" s="53">
        <f>+IF(X50&lt;&gt;0,+(Y50/X50)*100,0)</f>
        <v>286.8835725916357</v>
      </c>
      <c r="AA50" s="54">
        <f>SUM(AA47:AA49)</f>
        <v>-48493002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-29014100</v>
      </c>
      <c r="D6" s="18"/>
      <c r="E6" s="19">
        <v>244106</v>
      </c>
      <c r="F6" s="20">
        <v>244106</v>
      </c>
      <c r="G6" s="20">
        <v>-28975409</v>
      </c>
      <c r="H6" s="20">
        <v>-433374</v>
      </c>
      <c r="I6" s="20">
        <v>-602884</v>
      </c>
      <c r="J6" s="20">
        <v>-30011667</v>
      </c>
      <c r="K6" s="20">
        <v>180419</v>
      </c>
      <c r="L6" s="20">
        <v>655150</v>
      </c>
      <c r="M6" s="20">
        <v>-1194826</v>
      </c>
      <c r="N6" s="20">
        <v>-359257</v>
      </c>
      <c r="O6" s="20"/>
      <c r="P6" s="20"/>
      <c r="Q6" s="20"/>
      <c r="R6" s="20"/>
      <c r="S6" s="20"/>
      <c r="T6" s="20"/>
      <c r="U6" s="20"/>
      <c r="V6" s="20"/>
      <c r="W6" s="20">
        <v>-30370924</v>
      </c>
      <c r="X6" s="20">
        <v>-10978705</v>
      </c>
      <c r="Y6" s="20">
        <v>-19392219</v>
      </c>
      <c r="Z6" s="21">
        <v>176.63484900996974</v>
      </c>
      <c r="AA6" s="22">
        <v>244106</v>
      </c>
    </row>
    <row r="7" spans="1:27" x14ac:dyDescent="0.25">
      <c r="A7" s="23" t="s">
        <v>35</v>
      </c>
      <c r="B7" s="17" t="s">
        <v>32</v>
      </c>
      <c r="C7" s="18">
        <v>-2702396</v>
      </c>
      <c r="D7" s="18"/>
      <c r="E7" s="19">
        <v>19178978</v>
      </c>
      <c r="F7" s="20">
        <v>19178978</v>
      </c>
      <c r="G7" s="20">
        <v>104572219</v>
      </c>
      <c r="H7" s="20">
        <v>-95997867</v>
      </c>
      <c r="I7" s="20">
        <v>6195245</v>
      </c>
      <c r="J7" s="20">
        <v>14769597</v>
      </c>
      <c r="K7" s="20">
        <v>6537779</v>
      </c>
      <c r="L7" s="20">
        <v>6001204</v>
      </c>
      <c r="M7" s="20">
        <v>6392334</v>
      </c>
      <c r="N7" s="20">
        <v>18931317</v>
      </c>
      <c r="O7" s="20"/>
      <c r="P7" s="20"/>
      <c r="Q7" s="20"/>
      <c r="R7" s="20"/>
      <c r="S7" s="20"/>
      <c r="T7" s="20"/>
      <c r="U7" s="20"/>
      <c r="V7" s="20"/>
      <c r="W7" s="20">
        <v>33700914</v>
      </c>
      <c r="X7" s="20">
        <v>35022332</v>
      </c>
      <c r="Y7" s="20">
        <v>-1321418</v>
      </c>
      <c r="Z7" s="21">
        <v>-3.7730725640999578</v>
      </c>
      <c r="AA7" s="22">
        <v>19178978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19707801</v>
      </c>
      <c r="D10" s="18"/>
      <c r="E10" s="19">
        <v>7422760</v>
      </c>
      <c r="F10" s="20">
        <v>7422760</v>
      </c>
      <c r="G10" s="20">
        <v>21742710</v>
      </c>
      <c r="H10" s="20">
        <v>385668</v>
      </c>
      <c r="I10" s="20">
        <v>1171127</v>
      </c>
      <c r="J10" s="20">
        <v>23299505</v>
      </c>
      <c r="K10" s="20">
        <v>514397</v>
      </c>
      <c r="L10" s="20">
        <v>289852</v>
      </c>
      <c r="M10" s="20"/>
      <c r="N10" s="20">
        <v>804249</v>
      </c>
      <c r="O10" s="20"/>
      <c r="P10" s="20"/>
      <c r="Q10" s="20"/>
      <c r="R10" s="20"/>
      <c r="S10" s="20"/>
      <c r="T10" s="20"/>
      <c r="U10" s="20"/>
      <c r="V10" s="20"/>
      <c r="W10" s="20">
        <v>24103754</v>
      </c>
      <c r="X10" s="20">
        <v>7422760</v>
      </c>
      <c r="Y10" s="20">
        <v>16680994</v>
      </c>
      <c r="Z10" s="21">
        <v>224.72764847576912</v>
      </c>
      <c r="AA10" s="22">
        <v>7422760</v>
      </c>
    </row>
    <row r="11" spans="1:27" x14ac:dyDescent="0.25">
      <c r="A11" s="23" t="s">
        <v>39</v>
      </c>
      <c r="B11" s="17" t="s">
        <v>32</v>
      </c>
      <c r="C11" s="18">
        <v>8668000</v>
      </c>
      <c r="D11" s="18"/>
      <c r="E11" s="19">
        <v>5581972</v>
      </c>
      <c r="F11" s="20">
        <v>5581972</v>
      </c>
      <c r="G11" s="24">
        <v>9095422</v>
      </c>
      <c r="H11" s="24">
        <v>-93856</v>
      </c>
      <c r="I11" s="24">
        <v>649</v>
      </c>
      <c r="J11" s="20">
        <v>9002215</v>
      </c>
      <c r="K11" s="24">
        <v>-107817</v>
      </c>
      <c r="L11" s="24">
        <v>27229</v>
      </c>
      <c r="M11" s="20">
        <v>-25624</v>
      </c>
      <c r="N11" s="24">
        <v>-106212</v>
      </c>
      <c r="O11" s="24"/>
      <c r="P11" s="24"/>
      <c r="Q11" s="20"/>
      <c r="R11" s="24"/>
      <c r="S11" s="24"/>
      <c r="T11" s="20"/>
      <c r="U11" s="24"/>
      <c r="V11" s="24"/>
      <c r="W11" s="24">
        <v>8896003</v>
      </c>
      <c r="X11" s="20">
        <v>5581972</v>
      </c>
      <c r="Y11" s="24">
        <v>3314031</v>
      </c>
      <c r="Z11" s="25">
        <v>59.370254813173553</v>
      </c>
      <c r="AA11" s="26">
        <v>5581972</v>
      </c>
    </row>
    <row r="12" spans="1:27" x14ac:dyDescent="0.25">
      <c r="A12" s="23" t="s">
        <v>40</v>
      </c>
      <c r="B12" s="17" t="s">
        <v>32</v>
      </c>
      <c r="C12" s="18">
        <v>-83187</v>
      </c>
      <c r="D12" s="18"/>
      <c r="E12" s="19">
        <v>-83187</v>
      </c>
      <c r="F12" s="20">
        <v>-83187</v>
      </c>
      <c r="G12" s="20">
        <v>-83187</v>
      </c>
      <c r="H12" s="20"/>
      <c r="I12" s="20"/>
      <c r="J12" s="20">
        <v>-83187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-83187</v>
      </c>
      <c r="X12" s="20">
        <v>-83187</v>
      </c>
      <c r="Y12" s="20"/>
      <c r="Z12" s="21"/>
      <c r="AA12" s="22">
        <v>-83187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-3423882</v>
      </c>
      <c r="D13" s="29">
        <f>SUM(D6:D12)</f>
        <v>0</v>
      </c>
      <c r="E13" s="30">
        <f t="shared" si="0"/>
        <v>32344629</v>
      </c>
      <c r="F13" s="31">
        <f t="shared" si="0"/>
        <v>32344629</v>
      </c>
      <c r="G13" s="31">
        <f t="shared" si="0"/>
        <v>106351755</v>
      </c>
      <c r="H13" s="31">
        <f t="shared" si="0"/>
        <v>-96139429</v>
      </c>
      <c r="I13" s="31">
        <f t="shared" si="0"/>
        <v>6764137</v>
      </c>
      <c r="J13" s="31">
        <f t="shared" si="0"/>
        <v>16976463</v>
      </c>
      <c r="K13" s="31">
        <f t="shared" si="0"/>
        <v>7124778</v>
      </c>
      <c r="L13" s="31">
        <f t="shared" si="0"/>
        <v>6973435</v>
      </c>
      <c r="M13" s="31">
        <f t="shared" si="0"/>
        <v>5171884</v>
      </c>
      <c r="N13" s="31">
        <f t="shared" si="0"/>
        <v>19270097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36246560</v>
      </c>
      <c r="X13" s="31">
        <f t="shared" si="0"/>
        <v>36965172</v>
      </c>
      <c r="Y13" s="31">
        <f t="shared" si="0"/>
        <v>-718612</v>
      </c>
      <c r="Z13" s="32">
        <f>+IF(X13&lt;&gt;0,+(Y13/X13)*100,0)</f>
        <v>-1.9440244996019496</v>
      </c>
      <c r="AA13" s="33">
        <f>SUM(AA6:AA12)</f>
        <v>32344629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-19099564</v>
      </c>
      <c r="D17" s="18"/>
      <c r="E17" s="19">
        <v>34231281</v>
      </c>
      <c r="F17" s="20">
        <v>34231281</v>
      </c>
      <c r="G17" s="24">
        <v>-18105627</v>
      </c>
      <c r="H17" s="24">
        <v>-993937</v>
      </c>
      <c r="I17" s="24"/>
      <c r="J17" s="20">
        <v>-19099564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-19099564</v>
      </c>
      <c r="X17" s="20">
        <v>31619319</v>
      </c>
      <c r="Y17" s="24">
        <v>-50718883</v>
      </c>
      <c r="Z17" s="25">
        <v>-160.40472914675993</v>
      </c>
      <c r="AA17" s="26">
        <v>34231281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-19099564</v>
      </c>
      <c r="D25" s="29">
        <f t="shared" ref="D25:Y25" si="1">SUM(D15:D24)</f>
        <v>0</v>
      </c>
      <c r="E25" s="35">
        <f t="shared" si="1"/>
        <v>34231281</v>
      </c>
      <c r="F25" s="36">
        <f t="shared" si="1"/>
        <v>34231281</v>
      </c>
      <c r="G25" s="36">
        <f t="shared" si="1"/>
        <v>-18105627</v>
      </c>
      <c r="H25" s="36">
        <f t="shared" si="1"/>
        <v>-993937</v>
      </c>
      <c r="I25" s="36">
        <f t="shared" si="1"/>
        <v>0</v>
      </c>
      <c r="J25" s="36">
        <f t="shared" si="1"/>
        <v>-19099564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-19099564</v>
      </c>
      <c r="X25" s="36">
        <f t="shared" si="1"/>
        <v>31619319</v>
      </c>
      <c r="Y25" s="36">
        <f t="shared" si="1"/>
        <v>-50718883</v>
      </c>
      <c r="Z25" s="37">
        <f>+IF(X25&lt;&gt;0,+(Y25/X25)*100,0)</f>
        <v>-160.40472914675993</v>
      </c>
      <c r="AA25" s="38">
        <f>SUM(AA15:AA24)</f>
        <v>34231281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-22523446</v>
      </c>
      <c r="D26" s="29">
        <f>+D13+D25</f>
        <v>0</v>
      </c>
      <c r="E26" s="30">
        <f t="shared" si="2"/>
        <v>66575910</v>
      </c>
      <c r="F26" s="31">
        <f t="shared" si="2"/>
        <v>66575910</v>
      </c>
      <c r="G26" s="31">
        <f t="shared" si="2"/>
        <v>88246128</v>
      </c>
      <c r="H26" s="31">
        <f t="shared" si="2"/>
        <v>-97133366</v>
      </c>
      <c r="I26" s="31">
        <f t="shared" si="2"/>
        <v>6764137</v>
      </c>
      <c r="J26" s="31">
        <f t="shared" si="2"/>
        <v>-2123101</v>
      </c>
      <c r="K26" s="31">
        <f t="shared" si="2"/>
        <v>7124778</v>
      </c>
      <c r="L26" s="31">
        <f t="shared" si="2"/>
        <v>6973435</v>
      </c>
      <c r="M26" s="31">
        <f t="shared" si="2"/>
        <v>5171884</v>
      </c>
      <c r="N26" s="31">
        <f t="shared" si="2"/>
        <v>19270097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17146996</v>
      </c>
      <c r="X26" s="31">
        <f t="shared" si="2"/>
        <v>68584491</v>
      </c>
      <c r="Y26" s="31">
        <f t="shared" si="2"/>
        <v>-51437495</v>
      </c>
      <c r="Z26" s="32">
        <f>+IF(X26&lt;&gt;0,+(Y26/X26)*100,0)</f>
        <v>-74.99872675296227</v>
      </c>
      <c r="AA26" s="33">
        <f>+AA13+AA25</f>
        <v>66575910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188314</v>
      </c>
      <c r="D31" s="18"/>
      <c r="E31" s="19">
        <v>190199</v>
      </c>
      <c r="F31" s="20">
        <v>190199</v>
      </c>
      <c r="G31" s="20">
        <v>188315</v>
      </c>
      <c r="H31" s="20"/>
      <c r="I31" s="20">
        <v>-23</v>
      </c>
      <c r="J31" s="20">
        <v>188292</v>
      </c>
      <c r="K31" s="20"/>
      <c r="L31" s="20"/>
      <c r="M31" s="20">
        <v>-670</v>
      </c>
      <c r="N31" s="20">
        <v>-670</v>
      </c>
      <c r="O31" s="20"/>
      <c r="P31" s="20"/>
      <c r="Q31" s="20"/>
      <c r="R31" s="20"/>
      <c r="S31" s="20"/>
      <c r="T31" s="20"/>
      <c r="U31" s="20"/>
      <c r="V31" s="20"/>
      <c r="W31" s="20">
        <v>187622</v>
      </c>
      <c r="X31" s="20">
        <v>190199</v>
      </c>
      <c r="Y31" s="20">
        <v>-2577</v>
      </c>
      <c r="Z31" s="21">
        <v>-1.3548967134422367</v>
      </c>
      <c r="AA31" s="22">
        <v>190199</v>
      </c>
    </row>
    <row r="32" spans="1:27" x14ac:dyDescent="0.25">
      <c r="A32" s="23" t="s">
        <v>59</v>
      </c>
      <c r="B32" s="17" t="s">
        <v>32</v>
      </c>
      <c r="C32" s="18">
        <v>12728292</v>
      </c>
      <c r="D32" s="18"/>
      <c r="E32" s="19">
        <v>9040498</v>
      </c>
      <c r="F32" s="20">
        <v>9040498</v>
      </c>
      <c r="G32" s="20">
        <v>7452844</v>
      </c>
      <c r="H32" s="20">
        <v>5813044</v>
      </c>
      <c r="I32" s="20">
        <v>402792</v>
      </c>
      <c r="J32" s="20">
        <v>13668680</v>
      </c>
      <c r="K32" s="20">
        <v>25872</v>
      </c>
      <c r="L32" s="20">
        <v>-10297</v>
      </c>
      <c r="M32" s="20">
        <v>-1636404</v>
      </c>
      <c r="N32" s="20">
        <v>-1620829</v>
      </c>
      <c r="O32" s="20"/>
      <c r="P32" s="20"/>
      <c r="Q32" s="20"/>
      <c r="R32" s="20"/>
      <c r="S32" s="20"/>
      <c r="T32" s="20"/>
      <c r="U32" s="20"/>
      <c r="V32" s="20"/>
      <c r="W32" s="20">
        <v>12047851</v>
      </c>
      <c r="X32" s="20">
        <v>9040492</v>
      </c>
      <c r="Y32" s="20">
        <v>3007359</v>
      </c>
      <c r="Z32" s="21">
        <v>33.265435111274918</v>
      </c>
      <c r="AA32" s="22">
        <v>9040498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9445309</v>
      </c>
      <c r="D34" s="18"/>
      <c r="E34" s="19">
        <v>12529027</v>
      </c>
      <c r="F34" s="20">
        <v>12529027</v>
      </c>
      <c r="G34" s="20">
        <v>12529027</v>
      </c>
      <c r="H34" s="20">
        <v>176919</v>
      </c>
      <c r="I34" s="20"/>
      <c r="J34" s="20">
        <v>12705946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12705946</v>
      </c>
      <c r="X34" s="20">
        <v>12529027</v>
      </c>
      <c r="Y34" s="20">
        <v>176919</v>
      </c>
      <c r="Z34" s="21">
        <v>1.4120729407000241</v>
      </c>
      <c r="AA34" s="22">
        <v>12529027</v>
      </c>
    </row>
    <row r="35" spans="1:27" x14ac:dyDescent="0.25">
      <c r="A35" s="23" t="s">
        <v>39</v>
      </c>
      <c r="B35" s="17" t="s">
        <v>32</v>
      </c>
      <c r="C35" s="18">
        <v>36418711</v>
      </c>
      <c r="D35" s="18"/>
      <c r="E35" s="19">
        <v>29684023</v>
      </c>
      <c r="F35" s="20">
        <v>29684023</v>
      </c>
      <c r="G35" s="20">
        <v>37763504</v>
      </c>
      <c r="H35" s="20">
        <v>-32106</v>
      </c>
      <c r="I35" s="20">
        <v>551242</v>
      </c>
      <c r="J35" s="20">
        <v>38282640</v>
      </c>
      <c r="K35" s="20">
        <v>581684</v>
      </c>
      <c r="L35" s="20">
        <v>601877</v>
      </c>
      <c r="M35" s="20">
        <v>557423</v>
      </c>
      <c r="N35" s="20">
        <v>1740984</v>
      </c>
      <c r="O35" s="20"/>
      <c r="P35" s="20"/>
      <c r="Q35" s="20"/>
      <c r="R35" s="20"/>
      <c r="S35" s="20"/>
      <c r="T35" s="20"/>
      <c r="U35" s="20"/>
      <c r="V35" s="20"/>
      <c r="W35" s="20">
        <v>40023624</v>
      </c>
      <c r="X35" s="20">
        <v>29684023</v>
      </c>
      <c r="Y35" s="20">
        <v>10339601</v>
      </c>
      <c r="Z35" s="21">
        <v>34.832209232555847</v>
      </c>
      <c r="AA35" s="22">
        <v>29684023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58780626</v>
      </c>
      <c r="D37" s="29">
        <f t="shared" ref="D37:Y37" si="3">SUM(D29:D36)</f>
        <v>0</v>
      </c>
      <c r="E37" s="30">
        <f t="shared" si="3"/>
        <v>51443747</v>
      </c>
      <c r="F37" s="31">
        <f t="shared" si="3"/>
        <v>51443747</v>
      </c>
      <c r="G37" s="31">
        <f t="shared" si="3"/>
        <v>57933690</v>
      </c>
      <c r="H37" s="31">
        <f t="shared" si="3"/>
        <v>5957857</v>
      </c>
      <c r="I37" s="31">
        <f t="shared" si="3"/>
        <v>954011</v>
      </c>
      <c r="J37" s="31">
        <f t="shared" si="3"/>
        <v>64845558</v>
      </c>
      <c r="K37" s="31">
        <f t="shared" si="3"/>
        <v>607556</v>
      </c>
      <c r="L37" s="31">
        <f t="shared" si="3"/>
        <v>591580</v>
      </c>
      <c r="M37" s="31">
        <f t="shared" si="3"/>
        <v>-1079651</v>
      </c>
      <c r="N37" s="31">
        <f t="shared" si="3"/>
        <v>119485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64965043</v>
      </c>
      <c r="X37" s="31">
        <f t="shared" si="3"/>
        <v>51443741</v>
      </c>
      <c r="Y37" s="31">
        <f t="shared" si="3"/>
        <v>13521302</v>
      </c>
      <c r="Z37" s="32">
        <f>+IF(X37&lt;&gt;0,+(Y37/X37)*100,0)</f>
        <v>26.283667822680311</v>
      </c>
      <c r="AA37" s="33">
        <f>SUM(AA29:AA36)</f>
        <v>51443747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55648754</v>
      </c>
      <c r="D40" s="18"/>
      <c r="E40" s="19">
        <v>47232667</v>
      </c>
      <c r="F40" s="20">
        <v>47232667</v>
      </c>
      <c r="G40" s="20">
        <v>47232667</v>
      </c>
      <c r="H40" s="20">
        <v>5155450</v>
      </c>
      <c r="I40" s="20"/>
      <c r="J40" s="20">
        <v>52388117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52388117</v>
      </c>
      <c r="X40" s="20">
        <v>47232667</v>
      </c>
      <c r="Y40" s="20">
        <v>5155450</v>
      </c>
      <c r="Z40" s="21">
        <v>10.915009309129209</v>
      </c>
      <c r="AA40" s="22">
        <v>47232667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55648754</v>
      </c>
      <c r="D43" s="29">
        <f t="shared" ref="D43:Y43" si="4">SUM(D39:D42)</f>
        <v>0</v>
      </c>
      <c r="E43" s="35">
        <f t="shared" si="4"/>
        <v>47232667</v>
      </c>
      <c r="F43" s="36">
        <f t="shared" si="4"/>
        <v>47232667</v>
      </c>
      <c r="G43" s="36">
        <f t="shared" si="4"/>
        <v>47232667</v>
      </c>
      <c r="H43" s="36">
        <f t="shared" si="4"/>
        <v>5155450</v>
      </c>
      <c r="I43" s="36">
        <f t="shared" si="4"/>
        <v>0</v>
      </c>
      <c r="J43" s="36">
        <f t="shared" si="4"/>
        <v>52388117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52388117</v>
      </c>
      <c r="X43" s="36">
        <f t="shared" si="4"/>
        <v>47232667</v>
      </c>
      <c r="Y43" s="36">
        <f t="shared" si="4"/>
        <v>5155450</v>
      </c>
      <c r="Z43" s="37">
        <f>+IF(X43&lt;&gt;0,+(Y43/X43)*100,0)</f>
        <v>10.915009309129209</v>
      </c>
      <c r="AA43" s="38">
        <f>SUM(AA39:AA42)</f>
        <v>47232667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114429380</v>
      </c>
      <c r="D44" s="29">
        <f>+D37+D43</f>
        <v>0</v>
      </c>
      <c r="E44" s="30">
        <f t="shared" si="5"/>
        <v>98676414</v>
      </c>
      <c r="F44" s="31">
        <f t="shared" si="5"/>
        <v>98676414</v>
      </c>
      <c r="G44" s="31">
        <f t="shared" si="5"/>
        <v>105166357</v>
      </c>
      <c r="H44" s="31">
        <f t="shared" si="5"/>
        <v>11113307</v>
      </c>
      <c r="I44" s="31">
        <f t="shared" si="5"/>
        <v>954011</v>
      </c>
      <c r="J44" s="31">
        <f t="shared" si="5"/>
        <v>117233675</v>
      </c>
      <c r="K44" s="31">
        <f t="shared" si="5"/>
        <v>607556</v>
      </c>
      <c r="L44" s="31">
        <f t="shared" si="5"/>
        <v>591580</v>
      </c>
      <c r="M44" s="31">
        <f t="shared" si="5"/>
        <v>-1079651</v>
      </c>
      <c r="N44" s="31">
        <f t="shared" si="5"/>
        <v>119485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117353160</v>
      </c>
      <c r="X44" s="31">
        <f t="shared" si="5"/>
        <v>98676408</v>
      </c>
      <c r="Y44" s="31">
        <f t="shared" si="5"/>
        <v>18676752</v>
      </c>
      <c r="Z44" s="32">
        <f>+IF(X44&lt;&gt;0,+(Y44/X44)*100,0)</f>
        <v>18.927271856105666</v>
      </c>
      <c r="AA44" s="33">
        <f>+AA37+AA43</f>
        <v>98676414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-136952826</v>
      </c>
      <c r="D45" s="42">
        <f t="shared" si="6"/>
        <v>0</v>
      </c>
      <c r="E45" s="43">
        <f t="shared" si="6"/>
        <v>-32100504</v>
      </c>
      <c r="F45" s="44">
        <f t="shared" si="6"/>
        <v>-32100504</v>
      </c>
      <c r="G45" s="44">
        <f t="shared" si="6"/>
        <v>-16920229</v>
      </c>
      <c r="H45" s="44">
        <f t="shared" si="6"/>
        <v>-108246673</v>
      </c>
      <c r="I45" s="44">
        <f t="shared" si="6"/>
        <v>5810126</v>
      </c>
      <c r="J45" s="44">
        <f t="shared" si="6"/>
        <v>-119356776</v>
      </c>
      <c r="K45" s="44">
        <f t="shared" si="6"/>
        <v>6517222</v>
      </c>
      <c r="L45" s="44">
        <f t="shared" si="6"/>
        <v>6381855</v>
      </c>
      <c r="M45" s="44">
        <f t="shared" si="6"/>
        <v>6251535</v>
      </c>
      <c r="N45" s="44">
        <f t="shared" si="6"/>
        <v>19150612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-100206164</v>
      </c>
      <c r="X45" s="44">
        <f t="shared" si="6"/>
        <v>-30091917</v>
      </c>
      <c r="Y45" s="44">
        <f t="shared" si="6"/>
        <v>-70114247</v>
      </c>
      <c r="Z45" s="45">
        <f>+IF(X45&lt;&gt;0,+(Y45/X45)*100,0)</f>
        <v>233.00026714815144</v>
      </c>
      <c r="AA45" s="46">
        <f>+AA26-AA44</f>
        <v>-32100504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-93661799</v>
      </c>
      <c r="D47" s="18"/>
      <c r="E47" s="19">
        <v>-18386507</v>
      </c>
      <c r="F47" s="20">
        <v>-18386507</v>
      </c>
      <c r="G47" s="20">
        <v>2142575</v>
      </c>
      <c r="H47" s="20">
        <v>5749178</v>
      </c>
      <c r="I47" s="20">
        <v>-47331791</v>
      </c>
      <c r="J47" s="20">
        <v>-39440038</v>
      </c>
      <c r="K47" s="20">
        <v>6387199</v>
      </c>
      <c r="L47" s="20">
        <v>59602790</v>
      </c>
      <c r="M47" s="20">
        <v>-47036872</v>
      </c>
      <c r="N47" s="20">
        <v>18953117</v>
      </c>
      <c r="O47" s="20"/>
      <c r="P47" s="20"/>
      <c r="Q47" s="20"/>
      <c r="R47" s="20"/>
      <c r="S47" s="20"/>
      <c r="T47" s="20"/>
      <c r="U47" s="20"/>
      <c r="V47" s="20"/>
      <c r="W47" s="20">
        <v>-20486921</v>
      </c>
      <c r="X47" s="20">
        <v>-16377932</v>
      </c>
      <c r="Y47" s="20">
        <v>-4108989</v>
      </c>
      <c r="Z47" s="47">
        <v>25.088570400707489</v>
      </c>
      <c r="AA47" s="22">
        <v>-18386507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-93661799</v>
      </c>
      <c r="D50" s="50">
        <f t="shared" ref="D50:Y50" si="7">SUM(D47:D49)</f>
        <v>0</v>
      </c>
      <c r="E50" s="51">
        <f t="shared" si="7"/>
        <v>-18386507</v>
      </c>
      <c r="F50" s="52">
        <f t="shared" si="7"/>
        <v>-18386507</v>
      </c>
      <c r="G50" s="52">
        <f t="shared" si="7"/>
        <v>2142575</v>
      </c>
      <c r="H50" s="52">
        <f t="shared" si="7"/>
        <v>5749178</v>
      </c>
      <c r="I50" s="52">
        <f t="shared" si="7"/>
        <v>-47331791</v>
      </c>
      <c r="J50" s="52">
        <f t="shared" si="7"/>
        <v>-39440038</v>
      </c>
      <c r="K50" s="52">
        <f t="shared" si="7"/>
        <v>6387199</v>
      </c>
      <c r="L50" s="52">
        <f t="shared" si="7"/>
        <v>59602790</v>
      </c>
      <c r="M50" s="52">
        <f t="shared" si="7"/>
        <v>-47036872</v>
      </c>
      <c r="N50" s="52">
        <f t="shared" si="7"/>
        <v>18953117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-20486921</v>
      </c>
      <c r="X50" s="52">
        <f t="shared" si="7"/>
        <v>-16377932</v>
      </c>
      <c r="Y50" s="52">
        <f t="shared" si="7"/>
        <v>-4108989</v>
      </c>
      <c r="Z50" s="53">
        <f>+IF(X50&lt;&gt;0,+(Y50/X50)*100,0)</f>
        <v>25.088570400707489</v>
      </c>
      <c r="AA50" s="54">
        <f>SUM(AA47:AA49)</f>
        <v>-18386507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5943273</v>
      </c>
      <c r="D6" s="18"/>
      <c r="E6" s="19">
        <v>-4022103</v>
      </c>
      <c r="F6" s="20">
        <v>-4022103</v>
      </c>
      <c r="G6" s="20">
        <v>5931839</v>
      </c>
      <c r="H6" s="20">
        <v>355441</v>
      </c>
      <c r="I6" s="20">
        <v>-18271</v>
      </c>
      <c r="J6" s="20">
        <v>6269009</v>
      </c>
      <c r="K6" s="20">
        <v>-13717</v>
      </c>
      <c r="L6" s="20">
        <v>646553</v>
      </c>
      <c r="M6" s="20">
        <v>-39034</v>
      </c>
      <c r="N6" s="20">
        <v>593802</v>
      </c>
      <c r="O6" s="20"/>
      <c r="P6" s="20"/>
      <c r="Q6" s="20"/>
      <c r="R6" s="20"/>
      <c r="S6" s="20"/>
      <c r="T6" s="20"/>
      <c r="U6" s="20"/>
      <c r="V6" s="20"/>
      <c r="W6" s="20">
        <v>6862811</v>
      </c>
      <c r="X6" s="20">
        <v>-2011044</v>
      </c>
      <c r="Y6" s="20">
        <v>8873855</v>
      </c>
      <c r="Z6" s="21">
        <v>-441.25613363009461</v>
      </c>
      <c r="AA6" s="22">
        <v>-4022103</v>
      </c>
    </row>
    <row r="7" spans="1:27" x14ac:dyDescent="0.25">
      <c r="A7" s="23" t="s">
        <v>35</v>
      </c>
      <c r="B7" s="17" t="s">
        <v>32</v>
      </c>
      <c r="C7" s="18">
        <v>-6836540</v>
      </c>
      <c r="D7" s="18"/>
      <c r="E7" s="19">
        <v>4374676</v>
      </c>
      <c r="F7" s="20">
        <v>4374676</v>
      </c>
      <c r="G7" s="20">
        <v>5299477</v>
      </c>
      <c r="H7" s="20">
        <v>-10272510</v>
      </c>
      <c r="I7" s="20">
        <v>996159</v>
      </c>
      <c r="J7" s="20">
        <v>-3976874</v>
      </c>
      <c r="K7" s="20">
        <v>1000619</v>
      </c>
      <c r="L7" s="20">
        <v>951898</v>
      </c>
      <c r="M7" s="20">
        <v>1024385</v>
      </c>
      <c r="N7" s="20">
        <v>2976902</v>
      </c>
      <c r="O7" s="20"/>
      <c r="P7" s="20"/>
      <c r="Q7" s="20"/>
      <c r="R7" s="20"/>
      <c r="S7" s="20"/>
      <c r="T7" s="20"/>
      <c r="U7" s="20"/>
      <c r="V7" s="20"/>
      <c r="W7" s="20">
        <v>-999972</v>
      </c>
      <c r="X7" s="20">
        <v>2120316</v>
      </c>
      <c r="Y7" s="20">
        <v>-3120288</v>
      </c>
      <c r="Z7" s="21">
        <v>-147.16146083885607</v>
      </c>
      <c r="AA7" s="22">
        <v>4374676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176934</v>
      </c>
      <c r="D11" s="18"/>
      <c r="E11" s="19"/>
      <c r="F11" s="20"/>
      <c r="G11" s="24">
        <v>176934</v>
      </c>
      <c r="H11" s="24"/>
      <c r="I11" s="24"/>
      <c r="J11" s="20">
        <v>176934</v>
      </c>
      <c r="K11" s="24">
        <v>116419</v>
      </c>
      <c r="L11" s="24"/>
      <c r="M11" s="20"/>
      <c r="N11" s="24">
        <v>116419</v>
      </c>
      <c r="O11" s="24"/>
      <c r="P11" s="24"/>
      <c r="Q11" s="20"/>
      <c r="R11" s="24"/>
      <c r="S11" s="24"/>
      <c r="T11" s="20"/>
      <c r="U11" s="24"/>
      <c r="V11" s="24"/>
      <c r="W11" s="24">
        <v>293353</v>
      </c>
      <c r="X11" s="20"/>
      <c r="Y11" s="24">
        <v>293353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-4485</v>
      </c>
      <c r="D12" s="18"/>
      <c r="E12" s="19"/>
      <c r="F12" s="20"/>
      <c r="G12" s="20">
        <v>-4485</v>
      </c>
      <c r="H12" s="20"/>
      <c r="I12" s="20"/>
      <c r="J12" s="20">
        <v>-4485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-4485</v>
      </c>
      <c r="X12" s="20"/>
      <c r="Y12" s="20">
        <v>-4485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-720818</v>
      </c>
      <c r="D13" s="29">
        <f>SUM(D6:D12)</f>
        <v>0</v>
      </c>
      <c r="E13" s="30">
        <f t="shared" si="0"/>
        <v>352573</v>
      </c>
      <c r="F13" s="31">
        <f t="shared" si="0"/>
        <v>352573</v>
      </c>
      <c r="G13" s="31">
        <f t="shared" si="0"/>
        <v>11403765</v>
      </c>
      <c r="H13" s="31">
        <f t="shared" si="0"/>
        <v>-9917069</v>
      </c>
      <c r="I13" s="31">
        <f t="shared" si="0"/>
        <v>977888</v>
      </c>
      <c r="J13" s="31">
        <f t="shared" si="0"/>
        <v>2464584</v>
      </c>
      <c r="K13" s="31">
        <f t="shared" si="0"/>
        <v>1103321</v>
      </c>
      <c r="L13" s="31">
        <f t="shared" si="0"/>
        <v>1598451</v>
      </c>
      <c r="M13" s="31">
        <f t="shared" si="0"/>
        <v>985351</v>
      </c>
      <c r="N13" s="31">
        <f t="shared" si="0"/>
        <v>3687123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6151707</v>
      </c>
      <c r="X13" s="31">
        <f t="shared" si="0"/>
        <v>109272</v>
      </c>
      <c r="Y13" s="31">
        <f t="shared" si="0"/>
        <v>6042435</v>
      </c>
      <c r="Z13" s="32">
        <f>+IF(X13&lt;&gt;0,+(Y13/X13)*100,0)</f>
        <v>5529.7194157698223</v>
      </c>
      <c r="AA13" s="33">
        <f>SUM(AA6:AA12)</f>
        <v>352573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-30901208</v>
      </c>
      <c r="D17" s="18"/>
      <c r="E17" s="19">
        <v>2086000</v>
      </c>
      <c r="F17" s="20">
        <v>2086000</v>
      </c>
      <c r="G17" s="24">
        <v>-39542605</v>
      </c>
      <c r="H17" s="24">
        <v>8641398</v>
      </c>
      <c r="I17" s="24"/>
      <c r="J17" s="20">
        <v>-30901207</v>
      </c>
      <c r="K17" s="24">
        <v>776128</v>
      </c>
      <c r="L17" s="24"/>
      <c r="M17" s="20"/>
      <c r="N17" s="24">
        <v>776128</v>
      </c>
      <c r="O17" s="24"/>
      <c r="P17" s="24"/>
      <c r="Q17" s="20"/>
      <c r="R17" s="24"/>
      <c r="S17" s="24"/>
      <c r="T17" s="20"/>
      <c r="U17" s="24"/>
      <c r="V17" s="24"/>
      <c r="W17" s="24">
        <v>-30125079</v>
      </c>
      <c r="X17" s="20">
        <v>1042998</v>
      </c>
      <c r="Y17" s="24">
        <v>-31168077</v>
      </c>
      <c r="Z17" s="25">
        <v>-2988.3160849781111</v>
      </c>
      <c r="AA17" s="26">
        <v>2086000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-30901208</v>
      </c>
      <c r="D25" s="29">
        <f t="shared" ref="D25:Y25" si="1">SUM(D15:D24)</f>
        <v>0</v>
      </c>
      <c r="E25" s="35">
        <f t="shared" si="1"/>
        <v>2086000</v>
      </c>
      <c r="F25" s="36">
        <f t="shared" si="1"/>
        <v>2086000</v>
      </c>
      <c r="G25" s="36">
        <f t="shared" si="1"/>
        <v>-39542605</v>
      </c>
      <c r="H25" s="36">
        <f t="shared" si="1"/>
        <v>8641398</v>
      </c>
      <c r="I25" s="36">
        <f t="shared" si="1"/>
        <v>0</v>
      </c>
      <c r="J25" s="36">
        <f t="shared" si="1"/>
        <v>-30901207</v>
      </c>
      <c r="K25" s="36">
        <f t="shared" si="1"/>
        <v>776128</v>
      </c>
      <c r="L25" s="36">
        <f t="shared" si="1"/>
        <v>0</v>
      </c>
      <c r="M25" s="36">
        <f t="shared" si="1"/>
        <v>0</v>
      </c>
      <c r="N25" s="36">
        <f t="shared" si="1"/>
        <v>776128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-30125079</v>
      </c>
      <c r="X25" s="36">
        <f t="shared" si="1"/>
        <v>1042998</v>
      </c>
      <c r="Y25" s="36">
        <f t="shared" si="1"/>
        <v>-31168077</v>
      </c>
      <c r="Z25" s="37">
        <f>+IF(X25&lt;&gt;0,+(Y25/X25)*100,0)</f>
        <v>-2988.3160849781111</v>
      </c>
      <c r="AA25" s="38">
        <f>SUM(AA15:AA24)</f>
        <v>2086000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-31622026</v>
      </c>
      <c r="D26" s="29">
        <f>+D13+D25</f>
        <v>0</v>
      </c>
      <c r="E26" s="30">
        <f t="shared" si="2"/>
        <v>2438573</v>
      </c>
      <c r="F26" s="31">
        <f t="shared" si="2"/>
        <v>2438573</v>
      </c>
      <c r="G26" s="31">
        <f t="shared" si="2"/>
        <v>-28138840</v>
      </c>
      <c r="H26" s="31">
        <f t="shared" si="2"/>
        <v>-1275671</v>
      </c>
      <c r="I26" s="31">
        <f t="shared" si="2"/>
        <v>977888</v>
      </c>
      <c r="J26" s="31">
        <f t="shared" si="2"/>
        <v>-28436623</v>
      </c>
      <c r="K26" s="31">
        <f t="shared" si="2"/>
        <v>1879449</v>
      </c>
      <c r="L26" s="31">
        <f t="shared" si="2"/>
        <v>1598451</v>
      </c>
      <c r="M26" s="31">
        <f t="shared" si="2"/>
        <v>985351</v>
      </c>
      <c r="N26" s="31">
        <f t="shared" si="2"/>
        <v>4463251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-23973372</v>
      </c>
      <c r="X26" s="31">
        <f t="shared" si="2"/>
        <v>1152270</v>
      </c>
      <c r="Y26" s="31">
        <f t="shared" si="2"/>
        <v>-25125642</v>
      </c>
      <c r="Z26" s="32">
        <f>+IF(X26&lt;&gt;0,+(Y26/X26)*100,0)</f>
        <v>-2180.5342497852066</v>
      </c>
      <c r="AA26" s="33">
        <f>+AA13+AA25</f>
        <v>2438573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-8726</v>
      </c>
      <c r="D31" s="18"/>
      <c r="E31" s="19"/>
      <c r="F31" s="20"/>
      <c r="G31" s="20">
        <v>-8726</v>
      </c>
      <c r="H31" s="20"/>
      <c r="I31" s="20"/>
      <c r="J31" s="20">
        <v>-8726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-8726</v>
      </c>
      <c r="X31" s="20"/>
      <c r="Y31" s="20">
        <v>-8726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25956569</v>
      </c>
      <c r="D32" s="18"/>
      <c r="E32" s="19"/>
      <c r="F32" s="20"/>
      <c r="G32" s="20">
        <v>25809517</v>
      </c>
      <c r="H32" s="20">
        <v>344257</v>
      </c>
      <c r="I32" s="20">
        <v>689388</v>
      </c>
      <c r="J32" s="20">
        <v>26843162</v>
      </c>
      <c r="K32" s="20">
        <v>1152613</v>
      </c>
      <c r="L32" s="20">
        <v>255252</v>
      </c>
      <c r="M32" s="20">
        <v>-126197</v>
      </c>
      <c r="N32" s="20">
        <v>1281668</v>
      </c>
      <c r="O32" s="20"/>
      <c r="P32" s="20"/>
      <c r="Q32" s="20"/>
      <c r="R32" s="20"/>
      <c r="S32" s="20"/>
      <c r="T32" s="20"/>
      <c r="U32" s="20"/>
      <c r="V32" s="20"/>
      <c r="W32" s="20">
        <v>28124830</v>
      </c>
      <c r="X32" s="20">
        <v>1229870</v>
      </c>
      <c r="Y32" s="20">
        <v>26894960</v>
      </c>
      <c r="Z32" s="21">
        <v>2186.8132404237849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77592141</v>
      </c>
      <c r="D34" s="18"/>
      <c r="E34" s="19"/>
      <c r="F34" s="20"/>
      <c r="G34" s="20">
        <v>77592141</v>
      </c>
      <c r="H34" s="20"/>
      <c r="I34" s="20"/>
      <c r="J34" s="20">
        <v>77592141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77592141</v>
      </c>
      <c r="X34" s="20"/>
      <c r="Y34" s="20">
        <v>77592141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10420203</v>
      </c>
      <c r="D35" s="18"/>
      <c r="E35" s="19">
        <v>280275</v>
      </c>
      <c r="F35" s="20">
        <v>280275</v>
      </c>
      <c r="G35" s="20">
        <v>10566704</v>
      </c>
      <c r="H35" s="20">
        <v>146389</v>
      </c>
      <c r="I35" s="20">
        <v>146455</v>
      </c>
      <c r="J35" s="20">
        <v>10859548</v>
      </c>
      <c r="K35" s="20">
        <v>146494</v>
      </c>
      <c r="L35" s="20">
        <v>145473</v>
      </c>
      <c r="M35" s="20">
        <v>146197</v>
      </c>
      <c r="N35" s="20">
        <v>438164</v>
      </c>
      <c r="O35" s="20"/>
      <c r="P35" s="20"/>
      <c r="Q35" s="20"/>
      <c r="R35" s="20"/>
      <c r="S35" s="20"/>
      <c r="T35" s="20"/>
      <c r="U35" s="20"/>
      <c r="V35" s="20"/>
      <c r="W35" s="20">
        <v>11297712</v>
      </c>
      <c r="X35" s="20">
        <v>73116</v>
      </c>
      <c r="Y35" s="20">
        <v>11224596</v>
      </c>
      <c r="Z35" s="21">
        <v>15351.764319711143</v>
      </c>
      <c r="AA35" s="22">
        <v>280275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113960187</v>
      </c>
      <c r="D37" s="29">
        <f t="shared" ref="D37:Y37" si="3">SUM(D29:D36)</f>
        <v>0</v>
      </c>
      <c r="E37" s="30">
        <f t="shared" si="3"/>
        <v>280275</v>
      </c>
      <c r="F37" s="31">
        <f t="shared" si="3"/>
        <v>280275</v>
      </c>
      <c r="G37" s="31">
        <f t="shared" si="3"/>
        <v>113959636</v>
      </c>
      <c r="H37" s="31">
        <f t="shared" si="3"/>
        <v>490646</v>
      </c>
      <c r="I37" s="31">
        <f t="shared" si="3"/>
        <v>835843</v>
      </c>
      <c r="J37" s="31">
        <f t="shared" si="3"/>
        <v>115286125</v>
      </c>
      <c r="K37" s="31">
        <f t="shared" si="3"/>
        <v>1299107</v>
      </c>
      <c r="L37" s="31">
        <f t="shared" si="3"/>
        <v>400725</v>
      </c>
      <c r="M37" s="31">
        <f t="shared" si="3"/>
        <v>20000</v>
      </c>
      <c r="N37" s="31">
        <f t="shared" si="3"/>
        <v>1719832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117005957</v>
      </c>
      <c r="X37" s="31">
        <f t="shared" si="3"/>
        <v>1302986</v>
      </c>
      <c r="Y37" s="31">
        <f t="shared" si="3"/>
        <v>115702971</v>
      </c>
      <c r="Z37" s="32">
        <f>+IF(X37&lt;&gt;0,+(Y37/X37)*100,0)</f>
        <v>8879.8322468545321</v>
      </c>
      <c r="AA37" s="33">
        <f>SUM(AA29:AA36)</f>
        <v>280275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-2483835</v>
      </c>
      <c r="D40" s="18"/>
      <c r="E40" s="19"/>
      <c r="F40" s="20"/>
      <c r="G40" s="20">
        <v>-15397524</v>
      </c>
      <c r="H40" s="20">
        <v>12913689</v>
      </c>
      <c r="I40" s="20"/>
      <c r="J40" s="20">
        <v>-2483835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-2483835</v>
      </c>
      <c r="X40" s="20"/>
      <c r="Y40" s="20">
        <v>-2483835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-2483835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-15397524</v>
      </c>
      <c r="H43" s="36">
        <f t="shared" si="4"/>
        <v>12913689</v>
      </c>
      <c r="I43" s="36">
        <f t="shared" si="4"/>
        <v>0</v>
      </c>
      <c r="J43" s="36">
        <f t="shared" si="4"/>
        <v>-2483835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-2483835</v>
      </c>
      <c r="X43" s="36">
        <f t="shared" si="4"/>
        <v>0</v>
      </c>
      <c r="Y43" s="36">
        <f t="shared" si="4"/>
        <v>-2483835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111476352</v>
      </c>
      <c r="D44" s="29">
        <f>+D37+D43</f>
        <v>0</v>
      </c>
      <c r="E44" s="30">
        <f t="shared" si="5"/>
        <v>280275</v>
      </c>
      <c r="F44" s="31">
        <f t="shared" si="5"/>
        <v>280275</v>
      </c>
      <c r="G44" s="31">
        <f t="shared" si="5"/>
        <v>98562112</v>
      </c>
      <c r="H44" s="31">
        <f t="shared" si="5"/>
        <v>13404335</v>
      </c>
      <c r="I44" s="31">
        <f t="shared" si="5"/>
        <v>835843</v>
      </c>
      <c r="J44" s="31">
        <f t="shared" si="5"/>
        <v>112802290</v>
      </c>
      <c r="K44" s="31">
        <f t="shared" si="5"/>
        <v>1299107</v>
      </c>
      <c r="L44" s="31">
        <f t="shared" si="5"/>
        <v>400725</v>
      </c>
      <c r="M44" s="31">
        <f t="shared" si="5"/>
        <v>20000</v>
      </c>
      <c r="N44" s="31">
        <f t="shared" si="5"/>
        <v>1719832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114522122</v>
      </c>
      <c r="X44" s="31">
        <f t="shared" si="5"/>
        <v>1302986</v>
      </c>
      <c r="Y44" s="31">
        <f t="shared" si="5"/>
        <v>113219136</v>
      </c>
      <c r="Z44" s="32">
        <f>+IF(X44&lt;&gt;0,+(Y44/X44)*100,0)</f>
        <v>8689.2058702088889</v>
      </c>
      <c r="AA44" s="33">
        <f>+AA37+AA43</f>
        <v>280275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-143098378</v>
      </c>
      <c r="D45" s="42">
        <f t="shared" si="6"/>
        <v>0</v>
      </c>
      <c r="E45" s="43">
        <f t="shared" si="6"/>
        <v>2158298</v>
      </c>
      <c r="F45" s="44">
        <f t="shared" si="6"/>
        <v>2158298</v>
      </c>
      <c r="G45" s="44">
        <f t="shared" si="6"/>
        <v>-126700952</v>
      </c>
      <c r="H45" s="44">
        <f t="shared" si="6"/>
        <v>-14680006</v>
      </c>
      <c r="I45" s="44">
        <f t="shared" si="6"/>
        <v>142045</v>
      </c>
      <c r="J45" s="44">
        <f t="shared" si="6"/>
        <v>-141238913</v>
      </c>
      <c r="K45" s="44">
        <f t="shared" si="6"/>
        <v>580342</v>
      </c>
      <c r="L45" s="44">
        <f t="shared" si="6"/>
        <v>1197726</v>
      </c>
      <c r="M45" s="44">
        <f t="shared" si="6"/>
        <v>965351</v>
      </c>
      <c r="N45" s="44">
        <f t="shared" si="6"/>
        <v>2743419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-138495494</v>
      </c>
      <c r="X45" s="44">
        <f t="shared" si="6"/>
        <v>-150716</v>
      </c>
      <c r="Y45" s="44">
        <f t="shared" si="6"/>
        <v>-138344778</v>
      </c>
      <c r="Z45" s="45">
        <f>+IF(X45&lt;&gt;0,+(Y45/X45)*100,0)</f>
        <v>91791.699620478248</v>
      </c>
      <c r="AA45" s="46">
        <f>+AA26-AA44</f>
        <v>2158298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-23026952</v>
      </c>
      <c r="D47" s="18"/>
      <c r="E47" s="19">
        <v>2158298</v>
      </c>
      <c r="F47" s="20">
        <v>2158298</v>
      </c>
      <c r="G47" s="20"/>
      <c r="H47" s="20"/>
      <c r="I47" s="20"/>
      <c r="J47" s="20"/>
      <c r="K47" s="20"/>
      <c r="L47" s="20">
        <v>-12090200</v>
      </c>
      <c r="M47" s="20">
        <v>974350</v>
      </c>
      <c r="N47" s="20">
        <v>-11115850</v>
      </c>
      <c r="O47" s="20"/>
      <c r="P47" s="20"/>
      <c r="Q47" s="20"/>
      <c r="R47" s="20"/>
      <c r="S47" s="20"/>
      <c r="T47" s="20"/>
      <c r="U47" s="20"/>
      <c r="V47" s="20"/>
      <c r="W47" s="20">
        <v>-11115850</v>
      </c>
      <c r="X47" s="20">
        <v>-150716</v>
      </c>
      <c r="Y47" s="20">
        <v>-10965134</v>
      </c>
      <c r="Z47" s="47">
        <v>7275.3616072613395</v>
      </c>
      <c r="AA47" s="22">
        <v>2158298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-23026952</v>
      </c>
      <c r="D50" s="50">
        <f t="shared" ref="D50:Y50" si="7">SUM(D47:D49)</f>
        <v>0</v>
      </c>
      <c r="E50" s="51">
        <f t="shared" si="7"/>
        <v>2158298</v>
      </c>
      <c r="F50" s="52">
        <f t="shared" si="7"/>
        <v>2158298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-12090200</v>
      </c>
      <c r="M50" s="52">
        <f t="shared" si="7"/>
        <v>974350</v>
      </c>
      <c r="N50" s="52">
        <f t="shared" si="7"/>
        <v>-11115850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-11115850</v>
      </c>
      <c r="X50" s="52">
        <f t="shared" si="7"/>
        <v>-150716</v>
      </c>
      <c r="Y50" s="52">
        <f t="shared" si="7"/>
        <v>-10965134</v>
      </c>
      <c r="Z50" s="53">
        <f>+IF(X50&lt;&gt;0,+(Y50/X50)*100,0)</f>
        <v>7275.3616072613395</v>
      </c>
      <c r="AA50" s="54">
        <f>SUM(AA47:AA49)</f>
        <v>2158298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302632489</v>
      </c>
      <c r="D6" s="18"/>
      <c r="E6" s="19">
        <v>66965732</v>
      </c>
      <c r="F6" s="20">
        <v>66965732</v>
      </c>
      <c r="G6" s="20">
        <v>306409319</v>
      </c>
      <c r="H6" s="20">
        <v>5035385</v>
      </c>
      <c r="I6" s="20">
        <v>6360368</v>
      </c>
      <c r="J6" s="20">
        <v>317805072</v>
      </c>
      <c r="K6" s="20">
        <v>6067300</v>
      </c>
      <c r="L6" s="20">
        <v>3903974</v>
      </c>
      <c r="M6" s="20">
        <v>4066160</v>
      </c>
      <c r="N6" s="20">
        <v>14037434</v>
      </c>
      <c r="O6" s="20"/>
      <c r="P6" s="20"/>
      <c r="Q6" s="20"/>
      <c r="R6" s="20"/>
      <c r="S6" s="20"/>
      <c r="T6" s="20"/>
      <c r="U6" s="20"/>
      <c r="V6" s="20"/>
      <c r="W6" s="20">
        <v>331842506</v>
      </c>
      <c r="X6" s="20">
        <v>33482862</v>
      </c>
      <c r="Y6" s="20">
        <v>298359644</v>
      </c>
      <c r="Z6" s="21">
        <v>891.08166440491254</v>
      </c>
      <c r="AA6" s="22">
        <v>66965732</v>
      </c>
    </row>
    <row r="7" spans="1:27" x14ac:dyDescent="0.25">
      <c r="A7" s="23" t="s">
        <v>35</v>
      </c>
      <c r="B7" s="17" t="s">
        <v>32</v>
      </c>
      <c r="C7" s="18">
        <v>87853396</v>
      </c>
      <c r="D7" s="18"/>
      <c r="E7" s="19">
        <v>23806626</v>
      </c>
      <c r="F7" s="20">
        <v>23806626</v>
      </c>
      <c r="G7" s="20">
        <v>153031887</v>
      </c>
      <c r="H7" s="20">
        <v>-48152791</v>
      </c>
      <c r="I7" s="20">
        <v>9280959</v>
      </c>
      <c r="J7" s="20">
        <v>114160055</v>
      </c>
      <c r="K7" s="20">
        <v>9441573</v>
      </c>
      <c r="L7" s="20">
        <v>23931066</v>
      </c>
      <c r="M7" s="20">
        <v>6823003</v>
      </c>
      <c r="N7" s="20">
        <v>40195642</v>
      </c>
      <c r="O7" s="20"/>
      <c r="P7" s="20"/>
      <c r="Q7" s="20"/>
      <c r="R7" s="20"/>
      <c r="S7" s="20"/>
      <c r="T7" s="20"/>
      <c r="U7" s="20"/>
      <c r="V7" s="20"/>
      <c r="W7" s="20">
        <v>154355697</v>
      </c>
      <c r="X7" s="20">
        <v>11903316</v>
      </c>
      <c r="Y7" s="20">
        <v>142452381</v>
      </c>
      <c r="Z7" s="21">
        <v>1196.7453523035094</v>
      </c>
      <c r="AA7" s="22">
        <v>23806626</v>
      </c>
    </row>
    <row r="8" spans="1:27" x14ac:dyDescent="0.25">
      <c r="A8" s="23" t="s">
        <v>36</v>
      </c>
      <c r="B8" s="17" t="s">
        <v>32</v>
      </c>
      <c r="C8" s="18">
        <v>490413</v>
      </c>
      <c r="D8" s="18"/>
      <c r="E8" s="19"/>
      <c r="F8" s="20"/>
      <c r="G8" s="20">
        <v>490413</v>
      </c>
      <c r="H8" s="20"/>
      <c r="I8" s="20"/>
      <c r="J8" s="20">
        <v>490413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490413</v>
      </c>
      <c r="X8" s="20"/>
      <c r="Y8" s="20">
        <v>490413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-9621006</v>
      </c>
      <c r="D10" s="18"/>
      <c r="E10" s="19">
        <v>-5081508</v>
      </c>
      <c r="F10" s="20">
        <v>-5081508</v>
      </c>
      <c r="G10" s="20">
        <v>-9756321</v>
      </c>
      <c r="H10" s="20">
        <v>-175492</v>
      </c>
      <c r="I10" s="20">
        <v>-123696</v>
      </c>
      <c r="J10" s="20">
        <v>-10055509</v>
      </c>
      <c r="K10" s="20">
        <v>-175642</v>
      </c>
      <c r="L10" s="20">
        <v>-1009432</v>
      </c>
      <c r="M10" s="20">
        <v>-99205</v>
      </c>
      <c r="N10" s="20">
        <v>-1284279</v>
      </c>
      <c r="O10" s="20"/>
      <c r="P10" s="20"/>
      <c r="Q10" s="20"/>
      <c r="R10" s="20"/>
      <c r="S10" s="20"/>
      <c r="T10" s="20"/>
      <c r="U10" s="20"/>
      <c r="V10" s="20"/>
      <c r="W10" s="20">
        <v>-11339788</v>
      </c>
      <c r="X10" s="20">
        <v>-2540754</v>
      </c>
      <c r="Y10" s="20">
        <v>-8799034</v>
      </c>
      <c r="Z10" s="21">
        <v>346.31585741870327</v>
      </c>
      <c r="AA10" s="22">
        <v>-5081508</v>
      </c>
    </row>
    <row r="11" spans="1:27" x14ac:dyDescent="0.25">
      <c r="A11" s="23" t="s">
        <v>39</v>
      </c>
      <c r="B11" s="17" t="s">
        <v>32</v>
      </c>
      <c r="C11" s="18">
        <v>8728507</v>
      </c>
      <c r="D11" s="18"/>
      <c r="E11" s="19"/>
      <c r="F11" s="20"/>
      <c r="G11" s="24">
        <v>8883478</v>
      </c>
      <c r="H11" s="24">
        <v>201188</v>
      </c>
      <c r="I11" s="24">
        <v>78868</v>
      </c>
      <c r="J11" s="20">
        <v>9163534</v>
      </c>
      <c r="K11" s="24">
        <v>494238</v>
      </c>
      <c r="L11" s="24">
        <v>242939</v>
      </c>
      <c r="M11" s="20"/>
      <c r="N11" s="24">
        <v>737177</v>
      </c>
      <c r="O11" s="24"/>
      <c r="P11" s="24"/>
      <c r="Q11" s="20"/>
      <c r="R11" s="24"/>
      <c r="S11" s="24"/>
      <c r="T11" s="20"/>
      <c r="U11" s="24"/>
      <c r="V11" s="24"/>
      <c r="W11" s="24">
        <v>9900711</v>
      </c>
      <c r="X11" s="20"/>
      <c r="Y11" s="24">
        <v>9900711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-205846</v>
      </c>
      <c r="D12" s="18"/>
      <c r="E12" s="19"/>
      <c r="F12" s="20"/>
      <c r="G12" s="20">
        <v>-205846</v>
      </c>
      <c r="H12" s="20"/>
      <c r="I12" s="20"/>
      <c r="J12" s="20">
        <v>-205846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-205846</v>
      </c>
      <c r="X12" s="20"/>
      <c r="Y12" s="20">
        <v>-205846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389877953</v>
      </c>
      <c r="D13" s="29">
        <f>SUM(D6:D12)</f>
        <v>0</v>
      </c>
      <c r="E13" s="30">
        <f t="shared" si="0"/>
        <v>85690850</v>
      </c>
      <c r="F13" s="31">
        <f t="shared" si="0"/>
        <v>85690850</v>
      </c>
      <c r="G13" s="31">
        <f t="shared" si="0"/>
        <v>458852930</v>
      </c>
      <c r="H13" s="31">
        <f t="shared" si="0"/>
        <v>-43091710</v>
      </c>
      <c r="I13" s="31">
        <f t="shared" si="0"/>
        <v>15596499</v>
      </c>
      <c r="J13" s="31">
        <f t="shared" si="0"/>
        <v>431357719</v>
      </c>
      <c r="K13" s="31">
        <f t="shared" si="0"/>
        <v>15827469</v>
      </c>
      <c r="L13" s="31">
        <f t="shared" si="0"/>
        <v>27068547</v>
      </c>
      <c r="M13" s="31">
        <f t="shared" si="0"/>
        <v>10789958</v>
      </c>
      <c r="N13" s="31">
        <f t="shared" si="0"/>
        <v>53685974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485043693</v>
      </c>
      <c r="X13" s="31">
        <f t="shared" si="0"/>
        <v>42845424</v>
      </c>
      <c r="Y13" s="31">
        <f t="shared" si="0"/>
        <v>442198269</v>
      </c>
      <c r="Z13" s="32">
        <f>+IF(X13&lt;&gt;0,+(Y13/X13)*100,0)</f>
        <v>1032.0781724554763</v>
      </c>
      <c r="AA13" s="33">
        <f>SUM(AA6:AA12)</f>
        <v>85690850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163491048</v>
      </c>
      <c r="D17" s="18"/>
      <c r="E17" s="19">
        <v>17664095</v>
      </c>
      <c r="F17" s="20">
        <v>17664095</v>
      </c>
      <c r="G17" s="24">
        <v>163475689</v>
      </c>
      <c r="H17" s="24">
        <v>-15359</v>
      </c>
      <c r="I17" s="24">
        <v>-14863</v>
      </c>
      <c r="J17" s="20">
        <v>163445467</v>
      </c>
      <c r="K17" s="24">
        <v>-15359</v>
      </c>
      <c r="L17" s="24">
        <v>-14863</v>
      </c>
      <c r="M17" s="20">
        <v>-15359</v>
      </c>
      <c r="N17" s="24">
        <v>-45581</v>
      </c>
      <c r="O17" s="24"/>
      <c r="P17" s="24"/>
      <c r="Q17" s="20"/>
      <c r="R17" s="24"/>
      <c r="S17" s="24"/>
      <c r="T17" s="20"/>
      <c r="U17" s="24"/>
      <c r="V17" s="24"/>
      <c r="W17" s="24">
        <v>163399886</v>
      </c>
      <c r="X17" s="20">
        <v>8832048</v>
      </c>
      <c r="Y17" s="24">
        <v>154567838</v>
      </c>
      <c r="Z17" s="25">
        <v>1750.0792341708286</v>
      </c>
      <c r="AA17" s="26">
        <v>17664095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163491048</v>
      </c>
      <c r="D25" s="29">
        <f t="shared" ref="D25:Y25" si="1">SUM(D15:D24)</f>
        <v>0</v>
      </c>
      <c r="E25" s="35">
        <f t="shared" si="1"/>
        <v>17664095</v>
      </c>
      <c r="F25" s="36">
        <f t="shared" si="1"/>
        <v>17664095</v>
      </c>
      <c r="G25" s="36">
        <f t="shared" si="1"/>
        <v>163475689</v>
      </c>
      <c r="H25" s="36">
        <f t="shared" si="1"/>
        <v>-15359</v>
      </c>
      <c r="I25" s="36">
        <f t="shared" si="1"/>
        <v>-14863</v>
      </c>
      <c r="J25" s="36">
        <f t="shared" si="1"/>
        <v>163445467</v>
      </c>
      <c r="K25" s="36">
        <f t="shared" si="1"/>
        <v>-15359</v>
      </c>
      <c r="L25" s="36">
        <f t="shared" si="1"/>
        <v>-14863</v>
      </c>
      <c r="M25" s="36">
        <f t="shared" si="1"/>
        <v>-15359</v>
      </c>
      <c r="N25" s="36">
        <f t="shared" si="1"/>
        <v>-45581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163399886</v>
      </c>
      <c r="X25" s="36">
        <f t="shared" si="1"/>
        <v>8832048</v>
      </c>
      <c r="Y25" s="36">
        <f t="shared" si="1"/>
        <v>154567838</v>
      </c>
      <c r="Z25" s="37">
        <f>+IF(X25&lt;&gt;0,+(Y25/X25)*100,0)</f>
        <v>1750.0792341708286</v>
      </c>
      <c r="AA25" s="38">
        <f>SUM(AA15:AA24)</f>
        <v>17664095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553369001</v>
      </c>
      <c r="D26" s="29">
        <f>+D13+D25</f>
        <v>0</v>
      </c>
      <c r="E26" s="30">
        <f t="shared" si="2"/>
        <v>103354945</v>
      </c>
      <c r="F26" s="31">
        <f t="shared" si="2"/>
        <v>103354945</v>
      </c>
      <c r="G26" s="31">
        <f t="shared" si="2"/>
        <v>622328619</v>
      </c>
      <c r="H26" s="31">
        <f t="shared" si="2"/>
        <v>-43107069</v>
      </c>
      <c r="I26" s="31">
        <f t="shared" si="2"/>
        <v>15581636</v>
      </c>
      <c r="J26" s="31">
        <f t="shared" si="2"/>
        <v>594803186</v>
      </c>
      <c r="K26" s="31">
        <f t="shared" si="2"/>
        <v>15812110</v>
      </c>
      <c r="L26" s="31">
        <f t="shared" si="2"/>
        <v>27053684</v>
      </c>
      <c r="M26" s="31">
        <f t="shared" si="2"/>
        <v>10774599</v>
      </c>
      <c r="N26" s="31">
        <f t="shared" si="2"/>
        <v>53640393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648443579</v>
      </c>
      <c r="X26" s="31">
        <f t="shared" si="2"/>
        <v>51677472</v>
      </c>
      <c r="Y26" s="31">
        <f t="shared" si="2"/>
        <v>596766107</v>
      </c>
      <c r="Z26" s="32">
        <f>+IF(X26&lt;&gt;0,+(Y26/X26)*100,0)</f>
        <v>1154.7896673428606</v>
      </c>
      <c r="AA26" s="33">
        <f>+AA13+AA25</f>
        <v>103354945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-264491</v>
      </c>
      <c r="D31" s="18"/>
      <c r="E31" s="19"/>
      <c r="F31" s="20"/>
      <c r="G31" s="20">
        <v>-265040</v>
      </c>
      <c r="H31" s="20">
        <v>-546</v>
      </c>
      <c r="I31" s="20">
        <v>-220</v>
      </c>
      <c r="J31" s="20">
        <v>-265806</v>
      </c>
      <c r="K31" s="20">
        <v>-781</v>
      </c>
      <c r="L31" s="20">
        <v>-8121</v>
      </c>
      <c r="M31" s="20">
        <v>-1671</v>
      </c>
      <c r="N31" s="20">
        <v>-10573</v>
      </c>
      <c r="O31" s="20"/>
      <c r="P31" s="20"/>
      <c r="Q31" s="20"/>
      <c r="R31" s="20"/>
      <c r="S31" s="20"/>
      <c r="T31" s="20"/>
      <c r="U31" s="20"/>
      <c r="V31" s="20"/>
      <c r="W31" s="20">
        <v>-276379</v>
      </c>
      <c r="X31" s="20"/>
      <c r="Y31" s="20">
        <v>-276379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-68669493</v>
      </c>
      <c r="D32" s="18"/>
      <c r="E32" s="19">
        <v>2479216</v>
      </c>
      <c r="F32" s="20">
        <v>2479216</v>
      </c>
      <c r="G32" s="20">
        <v>-70387613</v>
      </c>
      <c r="H32" s="20">
        <v>-280124</v>
      </c>
      <c r="I32" s="20">
        <v>-908751</v>
      </c>
      <c r="J32" s="20">
        <v>-71576488</v>
      </c>
      <c r="K32" s="20">
        <v>1889615</v>
      </c>
      <c r="L32" s="20">
        <v>-31608</v>
      </c>
      <c r="M32" s="20">
        <v>-1861533</v>
      </c>
      <c r="N32" s="20">
        <v>-3526</v>
      </c>
      <c r="O32" s="20"/>
      <c r="P32" s="20"/>
      <c r="Q32" s="20"/>
      <c r="R32" s="20"/>
      <c r="S32" s="20"/>
      <c r="T32" s="20"/>
      <c r="U32" s="20"/>
      <c r="V32" s="20"/>
      <c r="W32" s="20">
        <v>-71580014</v>
      </c>
      <c r="X32" s="20">
        <v>1239606</v>
      </c>
      <c r="Y32" s="20">
        <v>-72819620</v>
      </c>
      <c r="Z32" s="21">
        <v>-5874.4165484839532</v>
      </c>
      <c r="AA32" s="22">
        <v>2479216</v>
      </c>
    </row>
    <row r="33" spans="1:27" x14ac:dyDescent="0.25">
      <c r="A33" s="23" t="s">
        <v>60</v>
      </c>
      <c r="B33" s="17" t="s">
        <v>32</v>
      </c>
      <c r="C33" s="18">
        <v>-17200785</v>
      </c>
      <c r="D33" s="18"/>
      <c r="E33" s="19"/>
      <c r="F33" s="20"/>
      <c r="G33" s="20">
        <v>-17200785</v>
      </c>
      <c r="H33" s="20"/>
      <c r="I33" s="20"/>
      <c r="J33" s="20">
        <v>-17200785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-17200785</v>
      </c>
      <c r="X33" s="20"/>
      <c r="Y33" s="20">
        <v>-17200785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44104646</v>
      </c>
      <c r="D34" s="18"/>
      <c r="E34" s="19"/>
      <c r="F34" s="20"/>
      <c r="G34" s="20">
        <v>44104646</v>
      </c>
      <c r="H34" s="20"/>
      <c r="I34" s="20"/>
      <c r="J34" s="20">
        <v>44104646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44104646</v>
      </c>
      <c r="X34" s="20"/>
      <c r="Y34" s="20">
        <v>44104646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134864831</v>
      </c>
      <c r="D35" s="18"/>
      <c r="E35" s="19">
        <v>27905531</v>
      </c>
      <c r="F35" s="20">
        <v>27905531</v>
      </c>
      <c r="G35" s="20">
        <v>136889480</v>
      </c>
      <c r="H35" s="20">
        <v>2016442</v>
      </c>
      <c r="I35" s="20">
        <v>1870462</v>
      </c>
      <c r="J35" s="20">
        <v>140776384</v>
      </c>
      <c r="K35" s="20">
        <v>1845504</v>
      </c>
      <c r="L35" s="20">
        <v>2024109</v>
      </c>
      <c r="M35" s="20">
        <v>2024766</v>
      </c>
      <c r="N35" s="20">
        <v>5894379</v>
      </c>
      <c r="O35" s="20"/>
      <c r="P35" s="20"/>
      <c r="Q35" s="20"/>
      <c r="R35" s="20"/>
      <c r="S35" s="20"/>
      <c r="T35" s="20"/>
      <c r="U35" s="20"/>
      <c r="V35" s="20"/>
      <c r="W35" s="20">
        <v>146670763</v>
      </c>
      <c r="X35" s="20">
        <v>13952766</v>
      </c>
      <c r="Y35" s="20">
        <v>132717997</v>
      </c>
      <c r="Z35" s="21">
        <v>951.1948885260457</v>
      </c>
      <c r="AA35" s="22">
        <v>27905531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92834708</v>
      </c>
      <c r="D37" s="29">
        <f t="shared" ref="D37:Y37" si="3">SUM(D29:D36)</f>
        <v>0</v>
      </c>
      <c r="E37" s="30">
        <f t="shared" si="3"/>
        <v>30384747</v>
      </c>
      <c r="F37" s="31">
        <f t="shared" si="3"/>
        <v>30384747</v>
      </c>
      <c r="G37" s="31">
        <f t="shared" si="3"/>
        <v>93140688</v>
      </c>
      <c r="H37" s="31">
        <f t="shared" si="3"/>
        <v>1735772</v>
      </c>
      <c r="I37" s="31">
        <f t="shared" si="3"/>
        <v>961491</v>
      </c>
      <c r="J37" s="31">
        <f t="shared" si="3"/>
        <v>95837951</v>
      </c>
      <c r="K37" s="31">
        <f t="shared" si="3"/>
        <v>3734338</v>
      </c>
      <c r="L37" s="31">
        <f t="shared" si="3"/>
        <v>1984380</v>
      </c>
      <c r="M37" s="31">
        <f t="shared" si="3"/>
        <v>161562</v>
      </c>
      <c r="N37" s="31">
        <f t="shared" si="3"/>
        <v>5880280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101718231</v>
      </c>
      <c r="X37" s="31">
        <f t="shared" si="3"/>
        <v>15192372</v>
      </c>
      <c r="Y37" s="31">
        <f t="shared" si="3"/>
        <v>86525859</v>
      </c>
      <c r="Z37" s="32">
        <f>+IF(X37&lt;&gt;0,+(Y37/X37)*100,0)</f>
        <v>569.53488895611565</v>
      </c>
      <c r="AA37" s="33">
        <f>SUM(AA29:AA36)</f>
        <v>30384747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282815626</v>
      </c>
      <c r="D40" s="18"/>
      <c r="E40" s="19"/>
      <c r="F40" s="20"/>
      <c r="G40" s="20">
        <v>282815626</v>
      </c>
      <c r="H40" s="20"/>
      <c r="I40" s="20"/>
      <c r="J40" s="20">
        <v>282815626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282815626</v>
      </c>
      <c r="X40" s="20"/>
      <c r="Y40" s="20">
        <v>282815626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282815626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282815626</v>
      </c>
      <c r="H43" s="36">
        <f t="shared" si="4"/>
        <v>0</v>
      </c>
      <c r="I43" s="36">
        <f t="shared" si="4"/>
        <v>0</v>
      </c>
      <c r="J43" s="36">
        <f t="shared" si="4"/>
        <v>282815626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282815626</v>
      </c>
      <c r="X43" s="36">
        <f t="shared" si="4"/>
        <v>0</v>
      </c>
      <c r="Y43" s="36">
        <f t="shared" si="4"/>
        <v>282815626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375650334</v>
      </c>
      <c r="D44" s="29">
        <f>+D37+D43</f>
        <v>0</v>
      </c>
      <c r="E44" s="30">
        <f t="shared" si="5"/>
        <v>30384747</v>
      </c>
      <c r="F44" s="31">
        <f t="shared" si="5"/>
        <v>30384747</v>
      </c>
      <c r="G44" s="31">
        <f t="shared" si="5"/>
        <v>375956314</v>
      </c>
      <c r="H44" s="31">
        <f t="shared" si="5"/>
        <v>1735772</v>
      </c>
      <c r="I44" s="31">
        <f t="shared" si="5"/>
        <v>961491</v>
      </c>
      <c r="J44" s="31">
        <f t="shared" si="5"/>
        <v>378653577</v>
      </c>
      <c r="K44" s="31">
        <f t="shared" si="5"/>
        <v>3734338</v>
      </c>
      <c r="L44" s="31">
        <f t="shared" si="5"/>
        <v>1984380</v>
      </c>
      <c r="M44" s="31">
        <f t="shared" si="5"/>
        <v>161562</v>
      </c>
      <c r="N44" s="31">
        <f t="shared" si="5"/>
        <v>5880280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384533857</v>
      </c>
      <c r="X44" s="31">
        <f t="shared" si="5"/>
        <v>15192372</v>
      </c>
      <c r="Y44" s="31">
        <f t="shared" si="5"/>
        <v>369341485</v>
      </c>
      <c r="Z44" s="32">
        <f>+IF(X44&lt;&gt;0,+(Y44/X44)*100,0)</f>
        <v>2431.0982182374155</v>
      </c>
      <c r="AA44" s="33">
        <f>+AA37+AA43</f>
        <v>30384747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177718667</v>
      </c>
      <c r="D45" s="42">
        <f t="shared" si="6"/>
        <v>0</v>
      </c>
      <c r="E45" s="43">
        <f t="shared" si="6"/>
        <v>72970198</v>
      </c>
      <c r="F45" s="44">
        <f t="shared" si="6"/>
        <v>72970198</v>
      </c>
      <c r="G45" s="44">
        <f t="shared" si="6"/>
        <v>246372305</v>
      </c>
      <c r="H45" s="44">
        <f t="shared" si="6"/>
        <v>-44842841</v>
      </c>
      <c r="I45" s="44">
        <f t="shared" si="6"/>
        <v>14620145</v>
      </c>
      <c r="J45" s="44">
        <f t="shared" si="6"/>
        <v>216149609</v>
      </c>
      <c r="K45" s="44">
        <f t="shared" si="6"/>
        <v>12077772</v>
      </c>
      <c r="L45" s="44">
        <f t="shared" si="6"/>
        <v>25069304</v>
      </c>
      <c r="M45" s="44">
        <f t="shared" si="6"/>
        <v>10613037</v>
      </c>
      <c r="N45" s="44">
        <f t="shared" si="6"/>
        <v>47760113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263909722</v>
      </c>
      <c r="X45" s="44">
        <f t="shared" si="6"/>
        <v>36485100</v>
      </c>
      <c r="Y45" s="44">
        <f t="shared" si="6"/>
        <v>227424622</v>
      </c>
      <c r="Z45" s="45">
        <f>+IF(X45&lt;&gt;0,+(Y45/X45)*100,0)</f>
        <v>623.33561371628412</v>
      </c>
      <c r="AA45" s="46">
        <f>+AA26-AA44</f>
        <v>72970198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-32003724</v>
      </c>
      <c r="D47" s="18"/>
      <c r="E47" s="19">
        <v>72970198</v>
      </c>
      <c r="F47" s="20">
        <v>72970198</v>
      </c>
      <c r="G47" s="20">
        <v>-24884912</v>
      </c>
      <c r="H47" s="20">
        <v>10650009</v>
      </c>
      <c r="I47" s="20">
        <v>8987090</v>
      </c>
      <c r="J47" s="20">
        <v>-5247813</v>
      </c>
      <c r="K47" s="20">
        <v>5985754</v>
      </c>
      <c r="L47" s="20">
        <v>19017696</v>
      </c>
      <c r="M47" s="20">
        <v>10041301</v>
      </c>
      <c r="N47" s="20">
        <v>35044751</v>
      </c>
      <c r="O47" s="20"/>
      <c r="P47" s="20"/>
      <c r="Q47" s="20"/>
      <c r="R47" s="20"/>
      <c r="S47" s="20"/>
      <c r="T47" s="20"/>
      <c r="U47" s="20"/>
      <c r="V47" s="20"/>
      <c r="W47" s="20">
        <v>29796938</v>
      </c>
      <c r="X47" s="20">
        <v>36485106</v>
      </c>
      <c r="Y47" s="20">
        <v>-6688168</v>
      </c>
      <c r="Z47" s="47">
        <v>-18.331228090717346</v>
      </c>
      <c r="AA47" s="22">
        <v>72970198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-32003724</v>
      </c>
      <c r="D50" s="50">
        <f t="shared" ref="D50:Y50" si="7">SUM(D47:D49)</f>
        <v>0</v>
      </c>
      <c r="E50" s="51">
        <f t="shared" si="7"/>
        <v>72970198</v>
      </c>
      <c r="F50" s="52">
        <f t="shared" si="7"/>
        <v>72970198</v>
      </c>
      <c r="G50" s="52">
        <f t="shared" si="7"/>
        <v>-24884912</v>
      </c>
      <c r="H50" s="52">
        <f t="shared" si="7"/>
        <v>10650009</v>
      </c>
      <c r="I50" s="52">
        <f t="shared" si="7"/>
        <v>8987090</v>
      </c>
      <c r="J50" s="52">
        <f t="shared" si="7"/>
        <v>-5247813</v>
      </c>
      <c r="K50" s="52">
        <f t="shared" si="7"/>
        <v>5985754</v>
      </c>
      <c r="L50" s="52">
        <f t="shared" si="7"/>
        <v>19017696</v>
      </c>
      <c r="M50" s="52">
        <f t="shared" si="7"/>
        <v>10041301</v>
      </c>
      <c r="N50" s="52">
        <f t="shared" si="7"/>
        <v>35044751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29796938</v>
      </c>
      <c r="X50" s="52">
        <f t="shared" si="7"/>
        <v>36485106</v>
      </c>
      <c r="Y50" s="52">
        <f t="shared" si="7"/>
        <v>-6688168</v>
      </c>
      <c r="Z50" s="53">
        <f>+IF(X50&lt;&gt;0,+(Y50/X50)*100,0)</f>
        <v>-18.331228090717346</v>
      </c>
      <c r="AA50" s="54">
        <f>SUM(AA47:AA49)</f>
        <v>72970198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-93311162</v>
      </c>
      <c r="D6" s="18"/>
      <c r="E6" s="19">
        <v>56234115</v>
      </c>
      <c r="F6" s="20">
        <v>56234115</v>
      </c>
      <c r="G6" s="20">
        <v>-97805711</v>
      </c>
      <c r="H6" s="20">
        <v>-969446</v>
      </c>
      <c r="I6" s="20">
        <v>715208</v>
      </c>
      <c r="J6" s="20">
        <v>-98059949</v>
      </c>
      <c r="K6" s="20">
        <v>137597</v>
      </c>
      <c r="L6" s="20"/>
      <c r="M6" s="20">
        <v>-27701</v>
      </c>
      <c r="N6" s="20">
        <v>109896</v>
      </c>
      <c r="O6" s="20"/>
      <c r="P6" s="20"/>
      <c r="Q6" s="20"/>
      <c r="R6" s="20"/>
      <c r="S6" s="20"/>
      <c r="T6" s="20"/>
      <c r="U6" s="20"/>
      <c r="V6" s="20"/>
      <c r="W6" s="20">
        <v>-97950053</v>
      </c>
      <c r="X6" s="20">
        <v>40695727</v>
      </c>
      <c r="Y6" s="20">
        <v>-138645780</v>
      </c>
      <c r="Z6" s="21">
        <v>-340.68879025063245</v>
      </c>
      <c r="AA6" s="22">
        <v>56234115</v>
      </c>
    </row>
    <row r="7" spans="1:27" x14ac:dyDescent="0.25">
      <c r="A7" s="23" t="s">
        <v>35</v>
      </c>
      <c r="B7" s="17" t="s">
        <v>32</v>
      </c>
      <c r="C7" s="18">
        <v>12622757</v>
      </c>
      <c r="D7" s="18"/>
      <c r="E7" s="19">
        <v>36560422</v>
      </c>
      <c r="F7" s="20">
        <v>36560422</v>
      </c>
      <c r="G7" s="20">
        <v>13089711</v>
      </c>
      <c r="H7" s="20">
        <v>268252</v>
      </c>
      <c r="I7" s="20">
        <v>375782</v>
      </c>
      <c r="J7" s="20">
        <v>13733745</v>
      </c>
      <c r="K7" s="20">
        <v>336864</v>
      </c>
      <c r="L7" s="20"/>
      <c r="M7" s="20">
        <v>758871</v>
      </c>
      <c r="N7" s="20">
        <v>1095735</v>
      </c>
      <c r="O7" s="20"/>
      <c r="P7" s="20"/>
      <c r="Q7" s="20"/>
      <c r="R7" s="20"/>
      <c r="S7" s="20"/>
      <c r="T7" s="20"/>
      <c r="U7" s="20"/>
      <c r="V7" s="20"/>
      <c r="W7" s="20">
        <v>14829480</v>
      </c>
      <c r="X7" s="20">
        <v>34626403</v>
      </c>
      <c r="Y7" s="20">
        <v>-19796923</v>
      </c>
      <c r="Z7" s="21">
        <v>-57.172912242718368</v>
      </c>
      <c r="AA7" s="22">
        <v>36560422</v>
      </c>
    </row>
    <row r="8" spans="1:27" x14ac:dyDescent="0.25">
      <c r="A8" s="23" t="s">
        <v>36</v>
      </c>
      <c r="B8" s="17" t="s">
        <v>32</v>
      </c>
      <c r="C8" s="18">
        <v>-112229</v>
      </c>
      <c r="D8" s="18"/>
      <c r="E8" s="19">
        <v>-15078592</v>
      </c>
      <c r="F8" s="20">
        <v>-15078592</v>
      </c>
      <c r="G8" s="20">
        <v>-112229</v>
      </c>
      <c r="H8" s="20"/>
      <c r="I8" s="20"/>
      <c r="J8" s="20">
        <v>-112229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-112229</v>
      </c>
      <c r="X8" s="20">
        <v>-15078592</v>
      </c>
      <c r="Y8" s="20">
        <v>14966363</v>
      </c>
      <c r="Z8" s="21">
        <v>-99.255706368339958</v>
      </c>
      <c r="AA8" s="22">
        <v>-15078592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-8499768</v>
      </c>
      <c r="D10" s="18"/>
      <c r="E10" s="19">
        <v>1319558</v>
      </c>
      <c r="F10" s="20">
        <v>1319558</v>
      </c>
      <c r="G10" s="20">
        <v>-8694219</v>
      </c>
      <c r="H10" s="20">
        <v>-203437</v>
      </c>
      <c r="I10" s="20">
        <v>-27916</v>
      </c>
      <c r="J10" s="20">
        <v>-8925572</v>
      </c>
      <c r="K10" s="20">
        <v>-140912</v>
      </c>
      <c r="L10" s="20"/>
      <c r="M10" s="20">
        <v>-209674</v>
      </c>
      <c r="N10" s="20">
        <v>-350586</v>
      </c>
      <c r="O10" s="20"/>
      <c r="P10" s="20"/>
      <c r="Q10" s="20"/>
      <c r="R10" s="20"/>
      <c r="S10" s="20"/>
      <c r="T10" s="20"/>
      <c r="U10" s="20"/>
      <c r="V10" s="20"/>
      <c r="W10" s="20">
        <v>-9276158</v>
      </c>
      <c r="X10" s="20">
        <v>1194556</v>
      </c>
      <c r="Y10" s="20">
        <v>-10470714</v>
      </c>
      <c r="Z10" s="21">
        <v>-876.53605188873519</v>
      </c>
      <c r="AA10" s="22">
        <v>1319558</v>
      </c>
    </row>
    <row r="11" spans="1:27" x14ac:dyDescent="0.25">
      <c r="A11" s="23" t="s">
        <v>39</v>
      </c>
      <c r="B11" s="17" t="s">
        <v>32</v>
      </c>
      <c r="C11" s="18">
        <v>4068514</v>
      </c>
      <c r="D11" s="18"/>
      <c r="E11" s="19"/>
      <c r="F11" s="20"/>
      <c r="G11" s="24">
        <v>4068514</v>
      </c>
      <c r="H11" s="24">
        <v>101107</v>
      </c>
      <c r="I11" s="24">
        <v>269914</v>
      </c>
      <c r="J11" s="20">
        <v>4439535</v>
      </c>
      <c r="K11" s="24">
        <v>24395</v>
      </c>
      <c r="L11" s="24"/>
      <c r="M11" s="20">
        <v>86444</v>
      </c>
      <c r="N11" s="24">
        <v>110839</v>
      </c>
      <c r="O11" s="24"/>
      <c r="P11" s="24"/>
      <c r="Q11" s="20"/>
      <c r="R11" s="24"/>
      <c r="S11" s="24"/>
      <c r="T11" s="20"/>
      <c r="U11" s="24"/>
      <c r="V11" s="24"/>
      <c r="W11" s="24">
        <v>4550374</v>
      </c>
      <c r="X11" s="20"/>
      <c r="Y11" s="24">
        <v>4550374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-72173</v>
      </c>
      <c r="D12" s="18"/>
      <c r="E12" s="19"/>
      <c r="F12" s="20"/>
      <c r="G12" s="20">
        <v>-72173</v>
      </c>
      <c r="H12" s="20"/>
      <c r="I12" s="20"/>
      <c r="J12" s="20">
        <v>-72173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-72173</v>
      </c>
      <c r="X12" s="20"/>
      <c r="Y12" s="20">
        <v>-72173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-85304061</v>
      </c>
      <c r="D13" s="29">
        <f>SUM(D6:D12)</f>
        <v>0</v>
      </c>
      <c r="E13" s="30">
        <f t="shared" si="0"/>
        <v>79035503</v>
      </c>
      <c r="F13" s="31">
        <f t="shared" si="0"/>
        <v>79035503</v>
      </c>
      <c r="G13" s="31">
        <f t="shared" si="0"/>
        <v>-89526107</v>
      </c>
      <c r="H13" s="31">
        <f t="shared" si="0"/>
        <v>-803524</v>
      </c>
      <c r="I13" s="31">
        <f t="shared" si="0"/>
        <v>1332988</v>
      </c>
      <c r="J13" s="31">
        <f t="shared" si="0"/>
        <v>-88996643</v>
      </c>
      <c r="K13" s="31">
        <f t="shared" si="0"/>
        <v>357944</v>
      </c>
      <c r="L13" s="31">
        <f t="shared" si="0"/>
        <v>0</v>
      </c>
      <c r="M13" s="31">
        <f t="shared" si="0"/>
        <v>607940</v>
      </c>
      <c r="N13" s="31">
        <f t="shared" si="0"/>
        <v>965884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-88030759</v>
      </c>
      <c r="X13" s="31">
        <f t="shared" si="0"/>
        <v>61438094</v>
      </c>
      <c r="Y13" s="31">
        <f t="shared" si="0"/>
        <v>-149468853</v>
      </c>
      <c r="Z13" s="32">
        <f>+IF(X13&lt;&gt;0,+(Y13/X13)*100,0)</f>
        <v>-243.28367510880139</v>
      </c>
      <c r="AA13" s="33">
        <f>SUM(AA6:AA12)</f>
        <v>79035503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136080309</v>
      </c>
      <c r="D17" s="18"/>
      <c r="E17" s="19">
        <v>4339007</v>
      </c>
      <c r="F17" s="20">
        <v>4339007</v>
      </c>
      <c r="G17" s="24">
        <v>136541671</v>
      </c>
      <c r="H17" s="24">
        <v>-461361</v>
      </c>
      <c r="I17" s="24">
        <v>1333317</v>
      </c>
      <c r="J17" s="20">
        <v>137413627</v>
      </c>
      <c r="K17" s="24">
        <v>-1750079</v>
      </c>
      <c r="L17" s="24"/>
      <c r="M17" s="20">
        <v>-268553</v>
      </c>
      <c r="N17" s="24">
        <v>-2018632</v>
      </c>
      <c r="O17" s="24"/>
      <c r="P17" s="24"/>
      <c r="Q17" s="20"/>
      <c r="R17" s="24"/>
      <c r="S17" s="24"/>
      <c r="T17" s="20"/>
      <c r="U17" s="24"/>
      <c r="V17" s="24"/>
      <c r="W17" s="24">
        <v>135394995</v>
      </c>
      <c r="X17" s="20">
        <v>2762909</v>
      </c>
      <c r="Y17" s="24">
        <v>132632086</v>
      </c>
      <c r="Z17" s="25">
        <v>4800.4507567929313</v>
      </c>
      <c r="AA17" s="26">
        <v>4339007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136080309</v>
      </c>
      <c r="D25" s="29">
        <f t="shared" ref="D25:Y25" si="1">SUM(D15:D24)</f>
        <v>0</v>
      </c>
      <c r="E25" s="35">
        <f t="shared" si="1"/>
        <v>4339007</v>
      </c>
      <c r="F25" s="36">
        <f t="shared" si="1"/>
        <v>4339007</v>
      </c>
      <c r="G25" s="36">
        <f t="shared" si="1"/>
        <v>136541671</v>
      </c>
      <c r="H25" s="36">
        <f t="shared" si="1"/>
        <v>-461361</v>
      </c>
      <c r="I25" s="36">
        <f t="shared" si="1"/>
        <v>1333317</v>
      </c>
      <c r="J25" s="36">
        <f t="shared" si="1"/>
        <v>137413627</v>
      </c>
      <c r="K25" s="36">
        <f t="shared" si="1"/>
        <v>-1750079</v>
      </c>
      <c r="L25" s="36">
        <f t="shared" si="1"/>
        <v>0</v>
      </c>
      <c r="M25" s="36">
        <f t="shared" si="1"/>
        <v>-268553</v>
      </c>
      <c r="N25" s="36">
        <f t="shared" si="1"/>
        <v>-2018632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135394995</v>
      </c>
      <c r="X25" s="36">
        <f t="shared" si="1"/>
        <v>2762909</v>
      </c>
      <c r="Y25" s="36">
        <f t="shared" si="1"/>
        <v>132632086</v>
      </c>
      <c r="Z25" s="37">
        <f>+IF(X25&lt;&gt;0,+(Y25/X25)*100,0)</f>
        <v>4800.4507567929313</v>
      </c>
      <c r="AA25" s="38">
        <f>SUM(AA15:AA24)</f>
        <v>4339007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50776248</v>
      </c>
      <c r="D26" s="29">
        <f>+D13+D25</f>
        <v>0</v>
      </c>
      <c r="E26" s="30">
        <f t="shared" si="2"/>
        <v>83374510</v>
      </c>
      <c r="F26" s="31">
        <f t="shared" si="2"/>
        <v>83374510</v>
      </c>
      <c r="G26" s="31">
        <f t="shared" si="2"/>
        <v>47015564</v>
      </c>
      <c r="H26" s="31">
        <f t="shared" si="2"/>
        <v>-1264885</v>
      </c>
      <c r="I26" s="31">
        <f t="shared" si="2"/>
        <v>2666305</v>
      </c>
      <c r="J26" s="31">
        <f t="shared" si="2"/>
        <v>48416984</v>
      </c>
      <c r="K26" s="31">
        <f t="shared" si="2"/>
        <v>-1392135</v>
      </c>
      <c r="L26" s="31">
        <f t="shared" si="2"/>
        <v>0</v>
      </c>
      <c r="M26" s="31">
        <f t="shared" si="2"/>
        <v>339387</v>
      </c>
      <c r="N26" s="31">
        <f t="shared" si="2"/>
        <v>-1052748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47364236</v>
      </c>
      <c r="X26" s="31">
        <f t="shared" si="2"/>
        <v>64201003</v>
      </c>
      <c r="Y26" s="31">
        <f t="shared" si="2"/>
        <v>-16836767</v>
      </c>
      <c r="Z26" s="32">
        <f>+IF(X26&lt;&gt;0,+(Y26/X26)*100,0)</f>
        <v>-26.225084053593367</v>
      </c>
      <c r="AA26" s="33">
        <f>+AA13+AA25</f>
        <v>83374510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-46947</v>
      </c>
      <c r="D31" s="18"/>
      <c r="E31" s="19"/>
      <c r="F31" s="20"/>
      <c r="G31" s="20">
        <v>-46978</v>
      </c>
      <c r="H31" s="20">
        <v>-396</v>
      </c>
      <c r="I31" s="20"/>
      <c r="J31" s="20">
        <v>-47374</v>
      </c>
      <c r="K31" s="20">
        <v>-445</v>
      </c>
      <c r="L31" s="20"/>
      <c r="M31" s="20">
        <v>-56</v>
      </c>
      <c r="N31" s="20">
        <v>-501</v>
      </c>
      <c r="O31" s="20"/>
      <c r="P31" s="20"/>
      <c r="Q31" s="20"/>
      <c r="R31" s="20"/>
      <c r="S31" s="20"/>
      <c r="T31" s="20"/>
      <c r="U31" s="20"/>
      <c r="V31" s="20"/>
      <c r="W31" s="20">
        <v>-47875</v>
      </c>
      <c r="X31" s="20"/>
      <c r="Y31" s="20">
        <v>-47875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-102099212</v>
      </c>
      <c r="D32" s="18"/>
      <c r="E32" s="19">
        <v>-4800000</v>
      </c>
      <c r="F32" s="20">
        <v>-4800000</v>
      </c>
      <c r="G32" s="20">
        <v>-107678621</v>
      </c>
      <c r="H32" s="20">
        <v>-1476376</v>
      </c>
      <c r="I32" s="20">
        <v>-625638</v>
      </c>
      <c r="J32" s="20">
        <v>-109780635</v>
      </c>
      <c r="K32" s="20">
        <v>-773307</v>
      </c>
      <c r="L32" s="20"/>
      <c r="M32" s="20">
        <v>-1573647</v>
      </c>
      <c r="N32" s="20">
        <v>-2346954</v>
      </c>
      <c r="O32" s="20"/>
      <c r="P32" s="20"/>
      <c r="Q32" s="20"/>
      <c r="R32" s="20"/>
      <c r="S32" s="20"/>
      <c r="T32" s="20"/>
      <c r="U32" s="20"/>
      <c r="V32" s="20"/>
      <c r="W32" s="20">
        <v>-112127589</v>
      </c>
      <c r="X32" s="20">
        <v>-3300000</v>
      </c>
      <c r="Y32" s="20">
        <v>-108827589</v>
      </c>
      <c r="Z32" s="21">
        <v>3297.8057272727269</v>
      </c>
      <c r="AA32" s="22">
        <v>-4800000</v>
      </c>
    </row>
    <row r="33" spans="1:27" x14ac:dyDescent="0.25">
      <c r="A33" s="23" t="s">
        <v>60</v>
      </c>
      <c r="B33" s="17" t="s">
        <v>32</v>
      </c>
      <c r="C33" s="18">
        <v>-8216255</v>
      </c>
      <c r="D33" s="18"/>
      <c r="E33" s="19"/>
      <c r="F33" s="20"/>
      <c r="G33" s="20">
        <v>-8216255</v>
      </c>
      <c r="H33" s="20"/>
      <c r="I33" s="20"/>
      <c r="J33" s="20">
        <v>-8216255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-8216255</v>
      </c>
      <c r="X33" s="20"/>
      <c r="Y33" s="20">
        <v>-8216255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1537502</v>
      </c>
      <c r="D34" s="18"/>
      <c r="E34" s="19"/>
      <c r="F34" s="20"/>
      <c r="G34" s="20">
        <v>1446200</v>
      </c>
      <c r="H34" s="20">
        <v>91302</v>
      </c>
      <c r="I34" s="20"/>
      <c r="J34" s="20">
        <v>1537502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1537502</v>
      </c>
      <c r="X34" s="20"/>
      <c r="Y34" s="20">
        <v>1537502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45088474</v>
      </c>
      <c r="D35" s="18"/>
      <c r="E35" s="19">
        <v>2297674</v>
      </c>
      <c r="F35" s="20">
        <v>2297674</v>
      </c>
      <c r="G35" s="20">
        <v>45314753</v>
      </c>
      <c r="H35" s="20">
        <v>205393</v>
      </c>
      <c r="I35" s="20">
        <v>206651</v>
      </c>
      <c r="J35" s="20">
        <v>45726797</v>
      </c>
      <c r="K35" s="20">
        <v>175687</v>
      </c>
      <c r="L35" s="20"/>
      <c r="M35" s="20">
        <v>410141</v>
      </c>
      <c r="N35" s="20">
        <v>585828</v>
      </c>
      <c r="O35" s="20"/>
      <c r="P35" s="20"/>
      <c r="Q35" s="20"/>
      <c r="R35" s="20"/>
      <c r="S35" s="20"/>
      <c r="T35" s="20"/>
      <c r="U35" s="20"/>
      <c r="V35" s="20"/>
      <c r="W35" s="20">
        <v>46312625</v>
      </c>
      <c r="X35" s="20">
        <v>1148838</v>
      </c>
      <c r="Y35" s="20">
        <v>45163787</v>
      </c>
      <c r="Z35" s="21">
        <v>3931.2581060166885</v>
      </c>
      <c r="AA35" s="22">
        <v>2297674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-63736438</v>
      </c>
      <c r="D37" s="29">
        <f t="shared" ref="D37:Y37" si="3">SUM(D29:D36)</f>
        <v>0</v>
      </c>
      <c r="E37" s="30">
        <f t="shared" si="3"/>
        <v>-2502326</v>
      </c>
      <c r="F37" s="31">
        <f t="shared" si="3"/>
        <v>-2502326</v>
      </c>
      <c r="G37" s="31">
        <f t="shared" si="3"/>
        <v>-69180901</v>
      </c>
      <c r="H37" s="31">
        <f t="shared" si="3"/>
        <v>-1180077</v>
      </c>
      <c r="I37" s="31">
        <f t="shared" si="3"/>
        <v>-418987</v>
      </c>
      <c r="J37" s="31">
        <f t="shared" si="3"/>
        <v>-70779965</v>
      </c>
      <c r="K37" s="31">
        <f t="shared" si="3"/>
        <v>-598065</v>
      </c>
      <c r="L37" s="31">
        <f t="shared" si="3"/>
        <v>0</v>
      </c>
      <c r="M37" s="31">
        <f t="shared" si="3"/>
        <v>-1163562</v>
      </c>
      <c r="N37" s="31">
        <f t="shared" si="3"/>
        <v>-1761627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-72541592</v>
      </c>
      <c r="X37" s="31">
        <f t="shared" si="3"/>
        <v>-2151162</v>
      </c>
      <c r="Y37" s="31">
        <f t="shared" si="3"/>
        <v>-70390430</v>
      </c>
      <c r="Z37" s="32">
        <f>+IF(X37&lt;&gt;0,+(Y37/X37)*100,0)</f>
        <v>3272.2049757293967</v>
      </c>
      <c r="AA37" s="33">
        <f>SUM(AA29:AA36)</f>
        <v>-2502326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7335039</v>
      </c>
      <c r="D40" s="18"/>
      <c r="E40" s="19">
        <v>6000000</v>
      </c>
      <c r="F40" s="20">
        <v>6000000</v>
      </c>
      <c r="G40" s="20">
        <v>6016124</v>
      </c>
      <c r="H40" s="20">
        <v>1318915</v>
      </c>
      <c r="I40" s="20"/>
      <c r="J40" s="20">
        <v>7335039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7335039</v>
      </c>
      <c r="X40" s="20">
        <v>4500000</v>
      </c>
      <c r="Y40" s="20">
        <v>2835039</v>
      </c>
      <c r="Z40" s="21">
        <v>63.000866666666667</v>
      </c>
      <c r="AA40" s="22">
        <v>6000000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7335039</v>
      </c>
      <c r="D43" s="29">
        <f t="shared" ref="D43:Y43" si="4">SUM(D39:D42)</f>
        <v>0</v>
      </c>
      <c r="E43" s="35">
        <f t="shared" si="4"/>
        <v>6000000</v>
      </c>
      <c r="F43" s="36">
        <f t="shared" si="4"/>
        <v>6000000</v>
      </c>
      <c r="G43" s="36">
        <f t="shared" si="4"/>
        <v>6016124</v>
      </c>
      <c r="H43" s="36">
        <f t="shared" si="4"/>
        <v>1318915</v>
      </c>
      <c r="I43" s="36">
        <f t="shared" si="4"/>
        <v>0</v>
      </c>
      <c r="J43" s="36">
        <f t="shared" si="4"/>
        <v>7335039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7335039</v>
      </c>
      <c r="X43" s="36">
        <f t="shared" si="4"/>
        <v>4500000</v>
      </c>
      <c r="Y43" s="36">
        <f t="shared" si="4"/>
        <v>2835039</v>
      </c>
      <c r="Z43" s="37">
        <f>+IF(X43&lt;&gt;0,+(Y43/X43)*100,0)</f>
        <v>63.000866666666667</v>
      </c>
      <c r="AA43" s="38">
        <f>SUM(AA39:AA42)</f>
        <v>6000000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-56401399</v>
      </c>
      <c r="D44" s="29">
        <f>+D37+D43</f>
        <v>0</v>
      </c>
      <c r="E44" s="30">
        <f t="shared" si="5"/>
        <v>3497674</v>
      </c>
      <c r="F44" s="31">
        <f t="shared" si="5"/>
        <v>3497674</v>
      </c>
      <c r="G44" s="31">
        <f t="shared" si="5"/>
        <v>-63164777</v>
      </c>
      <c r="H44" s="31">
        <f t="shared" si="5"/>
        <v>138838</v>
      </c>
      <c r="I44" s="31">
        <f t="shared" si="5"/>
        <v>-418987</v>
      </c>
      <c r="J44" s="31">
        <f t="shared" si="5"/>
        <v>-63444926</v>
      </c>
      <c r="K44" s="31">
        <f t="shared" si="5"/>
        <v>-598065</v>
      </c>
      <c r="L44" s="31">
        <f t="shared" si="5"/>
        <v>0</v>
      </c>
      <c r="M44" s="31">
        <f t="shared" si="5"/>
        <v>-1163562</v>
      </c>
      <c r="N44" s="31">
        <f t="shared" si="5"/>
        <v>-1761627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-65206553</v>
      </c>
      <c r="X44" s="31">
        <f t="shared" si="5"/>
        <v>2348838</v>
      </c>
      <c r="Y44" s="31">
        <f t="shared" si="5"/>
        <v>-67555391</v>
      </c>
      <c r="Z44" s="32">
        <f>+IF(X44&lt;&gt;0,+(Y44/X44)*100,0)</f>
        <v>-2876.1196387320028</v>
      </c>
      <c r="AA44" s="33">
        <f>+AA37+AA43</f>
        <v>3497674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107177647</v>
      </c>
      <c r="D45" s="42">
        <f t="shared" si="6"/>
        <v>0</v>
      </c>
      <c r="E45" s="43">
        <f t="shared" si="6"/>
        <v>79876836</v>
      </c>
      <c r="F45" s="44">
        <f t="shared" si="6"/>
        <v>79876836</v>
      </c>
      <c r="G45" s="44">
        <f t="shared" si="6"/>
        <v>110180341</v>
      </c>
      <c r="H45" s="44">
        <f t="shared" si="6"/>
        <v>-1403723</v>
      </c>
      <c r="I45" s="44">
        <f t="shared" si="6"/>
        <v>3085292</v>
      </c>
      <c r="J45" s="44">
        <f t="shared" si="6"/>
        <v>111861910</v>
      </c>
      <c r="K45" s="44">
        <f t="shared" si="6"/>
        <v>-794070</v>
      </c>
      <c r="L45" s="44">
        <f t="shared" si="6"/>
        <v>0</v>
      </c>
      <c r="M45" s="44">
        <f t="shared" si="6"/>
        <v>1502949</v>
      </c>
      <c r="N45" s="44">
        <f t="shared" si="6"/>
        <v>708879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112570789</v>
      </c>
      <c r="X45" s="44">
        <f t="shared" si="6"/>
        <v>61852165</v>
      </c>
      <c r="Y45" s="44">
        <f t="shared" si="6"/>
        <v>50718624</v>
      </c>
      <c r="Z45" s="45">
        <f>+IF(X45&lt;&gt;0,+(Y45/X45)*100,0)</f>
        <v>81.999755384471996</v>
      </c>
      <c r="AA45" s="46">
        <f>+AA26-AA44</f>
        <v>79876836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245723110</v>
      </c>
      <c r="D47" s="18"/>
      <c r="E47" s="19">
        <v>84048923</v>
      </c>
      <c r="F47" s="20">
        <v>84048923</v>
      </c>
      <c r="G47" s="20">
        <v>247019254</v>
      </c>
      <c r="H47" s="20">
        <v>437063</v>
      </c>
      <c r="I47" s="20">
        <v>3110287</v>
      </c>
      <c r="J47" s="20">
        <v>250566604</v>
      </c>
      <c r="K47" s="20">
        <v>1177740</v>
      </c>
      <c r="L47" s="20"/>
      <c r="M47" s="20">
        <v>1772255</v>
      </c>
      <c r="N47" s="20">
        <v>2949995</v>
      </c>
      <c r="O47" s="20"/>
      <c r="P47" s="20"/>
      <c r="Q47" s="20"/>
      <c r="R47" s="20"/>
      <c r="S47" s="20"/>
      <c r="T47" s="20"/>
      <c r="U47" s="20"/>
      <c r="V47" s="20"/>
      <c r="W47" s="20">
        <v>253516599</v>
      </c>
      <c r="X47" s="20">
        <v>66024252</v>
      </c>
      <c r="Y47" s="20">
        <v>187492347</v>
      </c>
      <c r="Z47" s="47">
        <v>283.97496574440555</v>
      </c>
      <c r="AA47" s="22">
        <v>84048923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245723110</v>
      </c>
      <c r="D50" s="50">
        <f t="shared" ref="D50:Y50" si="7">SUM(D47:D49)</f>
        <v>0</v>
      </c>
      <c r="E50" s="51">
        <f t="shared" si="7"/>
        <v>84048923</v>
      </c>
      <c r="F50" s="52">
        <f t="shared" si="7"/>
        <v>84048923</v>
      </c>
      <c r="G50" s="52">
        <f t="shared" si="7"/>
        <v>247019254</v>
      </c>
      <c r="H50" s="52">
        <f t="shared" si="7"/>
        <v>437063</v>
      </c>
      <c r="I50" s="52">
        <f t="shared" si="7"/>
        <v>3110287</v>
      </c>
      <c r="J50" s="52">
        <f t="shared" si="7"/>
        <v>250566604</v>
      </c>
      <c r="K50" s="52">
        <f t="shared" si="7"/>
        <v>1177740</v>
      </c>
      <c r="L50" s="52">
        <f t="shared" si="7"/>
        <v>0</v>
      </c>
      <c r="M50" s="52">
        <f t="shared" si="7"/>
        <v>1772255</v>
      </c>
      <c r="N50" s="52">
        <f t="shared" si="7"/>
        <v>2949995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253516599</v>
      </c>
      <c r="X50" s="52">
        <f t="shared" si="7"/>
        <v>66024252</v>
      </c>
      <c r="Y50" s="52">
        <f t="shared" si="7"/>
        <v>187492347</v>
      </c>
      <c r="Z50" s="53">
        <f>+IF(X50&lt;&gt;0,+(Y50/X50)*100,0)</f>
        <v>283.97496574440555</v>
      </c>
      <c r="AA50" s="54">
        <f>SUM(AA47:AA49)</f>
        <v>84048923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90169587</v>
      </c>
      <c r="D6" s="18"/>
      <c r="E6" s="19">
        <v>169402286</v>
      </c>
      <c r="F6" s="20">
        <v>169402286</v>
      </c>
      <c r="G6" s="20">
        <v>89331054</v>
      </c>
      <c r="H6" s="20">
        <v>3602558</v>
      </c>
      <c r="I6" s="20">
        <v>2988787</v>
      </c>
      <c r="J6" s="20">
        <v>95922399</v>
      </c>
      <c r="K6" s="20">
        <v>5331557</v>
      </c>
      <c r="L6" s="20">
        <v>5389913</v>
      </c>
      <c r="M6" s="20">
        <v>1324624</v>
      </c>
      <c r="N6" s="20">
        <v>12046094</v>
      </c>
      <c r="O6" s="20"/>
      <c r="P6" s="20"/>
      <c r="Q6" s="20"/>
      <c r="R6" s="20"/>
      <c r="S6" s="20"/>
      <c r="T6" s="20"/>
      <c r="U6" s="20"/>
      <c r="V6" s="20"/>
      <c r="W6" s="20">
        <v>107968493</v>
      </c>
      <c r="X6" s="20">
        <v>90750194</v>
      </c>
      <c r="Y6" s="20">
        <v>17218299</v>
      </c>
      <c r="Z6" s="21">
        <v>18.973291671420558</v>
      </c>
      <c r="AA6" s="22">
        <v>169402286</v>
      </c>
    </row>
    <row r="7" spans="1:27" x14ac:dyDescent="0.25">
      <c r="A7" s="23" t="s">
        <v>35</v>
      </c>
      <c r="B7" s="17" t="s">
        <v>32</v>
      </c>
      <c r="C7" s="18">
        <v>552062132</v>
      </c>
      <c r="D7" s="18"/>
      <c r="E7" s="19">
        <v>709726555</v>
      </c>
      <c r="F7" s="20">
        <v>709726555</v>
      </c>
      <c r="G7" s="20">
        <v>566963744</v>
      </c>
      <c r="H7" s="20">
        <v>12702399</v>
      </c>
      <c r="I7" s="20">
        <v>15594217</v>
      </c>
      <c r="J7" s="20">
        <v>595260360</v>
      </c>
      <c r="K7" s="20">
        <v>14630039</v>
      </c>
      <c r="L7" s="20">
        <v>14831013</v>
      </c>
      <c r="M7" s="20">
        <v>15368597</v>
      </c>
      <c r="N7" s="20">
        <v>44829649</v>
      </c>
      <c r="O7" s="20"/>
      <c r="P7" s="20"/>
      <c r="Q7" s="20"/>
      <c r="R7" s="20"/>
      <c r="S7" s="20"/>
      <c r="T7" s="20"/>
      <c r="U7" s="20"/>
      <c r="V7" s="20"/>
      <c r="W7" s="20">
        <v>640090009</v>
      </c>
      <c r="X7" s="20">
        <v>758435707</v>
      </c>
      <c r="Y7" s="20">
        <v>-118345698</v>
      </c>
      <c r="Z7" s="21">
        <v>-15.603919608178469</v>
      </c>
      <c r="AA7" s="22">
        <v>709726555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-34351746</v>
      </c>
      <c r="D10" s="18"/>
      <c r="E10" s="19"/>
      <c r="F10" s="20"/>
      <c r="G10" s="20">
        <v>-34896311</v>
      </c>
      <c r="H10" s="20">
        <v>-1061302</v>
      </c>
      <c r="I10" s="20">
        <v>-771225</v>
      </c>
      <c r="J10" s="20">
        <v>-36728838</v>
      </c>
      <c r="K10" s="20">
        <v>-971995</v>
      </c>
      <c r="L10" s="20">
        <v>-774507</v>
      </c>
      <c r="M10" s="20">
        <v>-616815</v>
      </c>
      <c r="N10" s="20">
        <v>-2363317</v>
      </c>
      <c r="O10" s="20"/>
      <c r="P10" s="20"/>
      <c r="Q10" s="20"/>
      <c r="R10" s="20"/>
      <c r="S10" s="20"/>
      <c r="T10" s="20"/>
      <c r="U10" s="20"/>
      <c r="V10" s="20"/>
      <c r="W10" s="20">
        <v>-39092155</v>
      </c>
      <c r="X10" s="20"/>
      <c r="Y10" s="20">
        <v>-39092155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375350</v>
      </c>
      <c r="D11" s="18"/>
      <c r="E11" s="19"/>
      <c r="F11" s="20"/>
      <c r="G11" s="24">
        <v>401199</v>
      </c>
      <c r="H11" s="24">
        <v>-650817</v>
      </c>
      <c r="I11" s="24">
        <v>35036</v>
      </c>
      <c r="J11" s="20">
        <v>-214582</v>
      </c>
      <c r="K11" s="24">
        <v>-150621</v>
      </c>
      <c r="L11" s="24">
        <v>75090</v>
      </c>
      <c r="M11" s="20">
        <v>138768</v>
      </c>
      <c r="N11" s="24">
        <v>63237</v>
      </c>
      <c r="O11" s="24"/>
      <c r="P11" s="24"/>
      <c r="Q11" s="20"/>
      <c r="R11" s="24"/>
      <c r="S11" s="24"/>
      <c r="T11" s="20"/>
      <c r="U11" s="24"/>
      <c r="V11" s="24"/>
      <c r="W11" s="24">
        <v>-151345</v>
      </c>
      <c r="X11" s="20"/>
      <c r="Y11" s="24">
        <v>-151345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-672447</v>
      </c>
      <c r="D12" s="18"/>
      <c r="E12" s="19"/>
      <c r="F12" s="20"/>
      <c r="G12" s="20">
        <v>-672447</v>
      </c>
      <c r="H12" s="20"/>
      <c r="I12" s="20"/>
      <c r="J12" s="20">
        <v>-672447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-672447</v>
      </c>
      <c r="X12" s="20"/>
      <c r="Y12" s="20">
        <v>-672447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607582876</v>
      </c>
      <c r="D13" s="29">
        <f>SUM(D6:D12)</f>
        <v>0</v>
      </c>
      <c r="E13" s="30">
        <f t="shared" si="0"/>
        <v>879128841</v>
      </c>
      <c r="F13" s="31">
        <f t="shared" si="0"/>
        <v>879128841</v>
      </c>
      <c r="G13" s="31">
        <f t="shared" si="0"/>
        <v>621127239</v>
      </c>
      <c r="H13" s="31">
        <f t="shared" si="0"/>
        <v>14592838</v>
      </c>
      <c r="I13" s="31">
        <f t="shared" si="0"/>
        <v>17846815</v>
      </c>
      <c r="J13" s="31">
        <f t="shared" si="0"/>
        <v>653566892</v>
      </c>
      <c r="K13" s="31">
        <f t="shared" si="0"/>
        <v>18838980</v>
      </c>
      <c r="L13" s="31">
        <f t="shared" si="0"/>
        <v>19521509</v>
      </c>
      <c r="M13" s="31">
        <f t="shared" si="0"/>
        <v>16215174</v>
      </c>
      <c r="N13" s="31">
        <f t="shared" si="0"/>
        <v>54575663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708142555</v>
      </c>
      <c r="X13" s="31">
        <f t="shared" si="0"/>
        <v>849185901</v>
      </c>
      <c r="Y13" s="31">
        <f t="shared" si="0"/>
        <v>-141043346</v>
      </c>
      <c r="Z13" s="32">
        <f>+IF(X13&lt;&gt;0,+(Y13/X13)*100,0)</f>
        <v>-16.609242550295239</v>
      </c>
      <c r="AA13" s="33">
        <f>SUM(AA6:AA12)</f>
        <v>879128841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-27555933</v>
      </c>
      <c r="D17" s="18"/>
      <c r="E17" s="19">
        <v>-6372504</v>
      </c>
      <c r="F17" s="20">
        <v>-6372504</v>
      </c>
      <c r="G17" s="24">
        <v>-27555933</v>
      </c>
      <c r="H17" s="24"/>
      <c r="I17" s="24"/>
      <c r="J17" s="20">
        <v>-27555933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-27555933</v>
      </c>
      <c r="X17" s="20">
        <v>-3186252</v>
      </c>
      <c r="Y17" s="24">
        <v>-24369681</v>
      </c>
      <c r="Z17" s="25">
        <v>764.83846852038062</v>
      </c>
      <c r="AA17" s="26">
        <v>-6372504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-27555933</v>
      </c>
      <c r="D25" s="29">
        <f t="shared" ref="D25:Y25" si="1">SUM(D15:D24)</f>
        <v>0</v>
      </c>
      <c r="E25" s="35">
        <f t="shared" si="1"/>
        <v>-6372504</v>
      </c>
      <c r="F25" s="36">
        <f t="shared" si="1"/>
        <v>-6372504</v>
      </c>
      <c r="G25" s="36">
        <f t="shared" si="1"/>
        <v>-27555933</v>
      </c>
      <c r="H25" s="36">
        <f t="shared" si="1"/>
        <v>0</v>
      </c>
      <c r="I25" s="36">
        <f t="shared" si="1"/>
        <v>0</v>
      </c>
      <c r="J25" s="36">
        <f t="shared" si="1"/>
        <v>-27555933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-27555933</v>
      </c>
      <c r="X25" s="36">
        <f t="shared" si="1"/>
        <v>-3186252</v>
      </c>
      <c r="Y25" s="36">
        <f t="shared" si="1"/>
        <v>-24369681</v>
      </c>
      <c r="Z25" s="37">
        <f>+IF(X25&lt;&gt;0,+(Y25/X25)*100,0)</f>
        <v>764.83846852038062</v>
      </c>
      <c r="AA25" s="38">
        <f>SUM(AA15:AA24)</f>
        <v>-6372504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580026943</v>
      </c>
      <c r="D26" s="29">
        <f>+D13+D25</f>
        <v>0</v>
      </c>
      <c r="E26" s="30">
        <f t="shared" si="2"/>
        <v>872756337</v>
      </c>
      <c r="F26" s="31">
        <f t="shared" si="2"/>
        <v>872756337</v>
      </c>
      <c r="G26" s="31">
        <f t="shared" si="2"/>
        <v>593571306</v>
      </c>
      <c r="H26" s="31">
        <f t="shared" si="2"/>
        <v>14592838</v>
      </c>
      <c r="I26" s="31">
        <f t="shared" si="2"/>
        <v>17846815</v>
      </c>
      <c r="J26" s="31">
        <f t="shared" si="2"/>
        <v>626010959</v>
      </c>
      <c r="K26" s="31">
        <f t="shared" si="2"/>
        <v>18838980</v>
      </c>
      <c r="L26" s="31">
        <f t="shared" si="2"/>
        <v>19521509</v>
      </c>
      <c r="M26" s="31">
        <f t="shared" si="2"/>
        <v>16215174</v>
      </c>
      <c r="N26" s="31">
        <f t="shared" si="2"/>
        <v>54575663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680586622</v>
      </c>
      <c r="X26" s="31">
        <f t="shared" si="2"/>
        <v>845999649</v>
      </c>
      <c r="Y26" s="31">
        <f t="shared" si="2"/>
        <v>-165413027</v>
      </c>
      <c r="Z26" s="32">
        <f>+IF(X26&lt;&gt;0,+(Y26/X26)*100,0)</f>
        <v>-19.552375369838952</v>
      </c>
      <c r="AA26" s="33">
        <f>+AA13+AA25</f>
        <v>872756337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-126852</v>
      </c>
      <c r="D31" s="18"/>
      <c r="E31" s="19"/>
      <c r="F31" s="20"/>
      <c r="G31" s="20">
        <v>-128760</v>
      </c>
      <c r="H31" s="20">
        <v>-758</v>
      </c>
      <c r="I31" s="20">
        <v>-3146</v>
      </c>
      <c r="J31" s="20">
        <v>-132664</v>
      </c>
      <c r="K31" s="20">
        <v>-1211</v>
      </c>
      <c r="L31" s="20">
        <v>-2536</v>
      </c>
      <c r="M31" s="20">
        <v>-1475</v>
      </c>
      <c r="N31" s="20">
        <v>-5222</v>
      </c>
      <c r="O31" s="20"/>
      <c r="P31" s="20"/>
      <c r="Q31" s="20"/>
      <c r="R31" s="20"/>
      <c r="S31" s="20"/>
      <c r="T31" s="20"/>
      <c r="U31" s="20"/>
      <c r="V31" s="20"/>
      <c r="W31" s="20">
        <v>-137886</v>
      </c>
      <c r="X31" s="20"/>
      <c r="Y31" s="20">
        <v>-137886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-87628967</v>
      </c>
      <c r="D32" s="18"/>
      <c r="E32" s="19">
        <v>1516161</v>
      </c>
      <c r="F32" s="20">
        <v>1516161</v>
      </c>
      <c r="G32" s="20">
        <v>-97671539</v>
      </c>
      <c r="H32" s="20">
        <v>-850777</v>
      </c>
      <c r="I32" s="20">
        <v>-1495246</v>
      </c>
      <c r="J32" s="20">
        <v>-100017562</v>
      </c>
      <c r="K32" s="20">
        <v>-286313</v>
      </c>
      <c r="L32" s="20">
        <v>1224509</v>
      </c>
      <c r="M32" s="20">
        <v>-4698092</v>
      </c>
      <c r="N32" s="20">
        <v>-3759896</v>
      </c>
      <c r="O32" s="20"/>
      <c r="P32" s="20"/>
      <c r="Q32" s="20"/>
      <c r="R32" s="20"/>
      <c r="S32" s="20"/>
      <c r="T32" s="20"/>
      <c r="U32" s="20"/>
      <c r="V32" s="20"/>
      <c r="W32" s="20">
        <v>-103777458</v>
      </c>
      <c r="X32" s="20">
        <v>758058</v>
      </c>
      <c r="Y32" s="20">
        <v>-104535516</v>
      </c>
      <c r="Z32" s="21">
        <v>-13789.910006886017</v>
      </c>
      <c r="AA32" s="22">
        <v>1516161</v>
      </c>
    </row>
    <row r="33" spans="1:27" x14ac:dyDescent="0.25">
      <c r="A33" s="23" t="s">
        <v>60</v>
      </c>
      <c r="B33" s="17" t="s">
        <v>32</v>
      </c>
      <c r="C33" s="18">
        <v>-22675675</v>
      </c>
      <c r="D33" s="18"/>
      <c r="E33" s="19"/>
      <c r="F33" s="20"/>
      <c r="G33" s="20">
        <v>-22675675</v>
      </c>
      <c r="H33" s="20">
        <v>-11474</v>
      </c>
      <c r="I33" s="20"/>
      <c r="J33" s="20">
        <v>-22687149</v>
      </c>
      <c r="K33" s="20"/>
      <c r="L33" s="20">
        <v>-166308</v>
      </c>
      <c r="M33" s="20">
        <v>-143001</v>
      </c>
      <c r="N33" s="20">
        <v>-309309</v>
      </c>
      <c r="O33" s="20"/>
      <c r="P33" s="20"/>
      <c r="Q33" s="20"/>
      <c r="R33" s="20"/>
      <c r="S33" s="20"/>
      <c r="T33" s="20"/>
      <c r="U33" s="20"/>
      <c r="V33" s="20"/>
      <c r="W33" s="20">
        <v>-22996458</v>
      </c>
      <c r="X33" s="20"/>
      <c r="Y33" s="20">
        <v>-22996458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49275499</v>
      </c>
      <c r="D35" s="18"/>
      <c r="E35" s="19"/>
      <c r="F35" s="20"/>
      <c r="G35" s="20">
        <v>51830073</v>
      </c>
      <c r="H35" s="20">
        <v>1530644</v>
      </c>
      <c r="I35" s="20">
        <v>1564130</v>
      </c>
      <c r="J35" s="20">
        <v>54924847</v>
      </c>
      <c r="K35" s="20">
        <v>1565759</v>
      </c>
      <c r="L35" s="20">
        <v>1361190</v>
      </c>
      <c r="M35" s="20">
        <v>1665910</v>
      </c>
      <c r="N35" s="20">
        <v>4592859</v>
      </c>
      <c r="O35" s="20"/>
      <c r="P35" s="20"/>
      <c r="Q35" s="20"/>
      <c r="R35" s="20"/>
      <c r="S35" s="20"/>
      <c r="T35" s="20"/>
      <c r="U35" s="20"/>
      <c r="V35" s="20"/>
      <c r="W35" s="20">
        <v>59517706</v>
      </c>
      <c r="X35" s="20"/>
      <c r="Y35" s="20">
        <v>59517706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-61155995</v>
      </c>
      <c r="D37" s="29">
        <f t="shared" ref="D37:Y37" si="3">SUM(D29:D36)</f>
        <v>0</v>
      </c>
      <c r="E37" s="30">
        <f t="shared" si="3"/>
        <v>1516161</v>
      </c>
      <c r="F37" s="31">
        <f t="shared" si="3"/>
        <v>1516161</v>
      </c>
      <c r="G37" s="31">
        <f t="shared" si="3"/>
        <v>-68645901</v>
      </c>
      <c r="H37" s="31">
        <f t="shared" si="3"/>
        <v>667635</v>
      </c>
      <c r="I37" s="31">
        <f t="shared" si="3"/>
        <v>65738</v>
      </c>
      <c r="J37" s="31">
        <f t="shared" si="3"/>
        <v>-67912528</v>
      </c>
      <c r="K37" s="31">
        <f t="shared" si="3"/>
        <v>1278235</v>
      </c>
      <c r="L37" s="31">
        <f t="shared" si="3"/>
        <v>2416855</v>
      </c>
      <c r="M37" s="31">
        <f t="shared" si="3"/>
        <v>-3176658</v>
      </c>
      <c r="N37" s="31">
        <f t="shared" si="3"/>
        <v>518432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-67394096</v>
      </c>
      <c r="X37" s="31">
        <f t="shared" si="3"/>
        <v>758058</v>
      </c>
      <c r="Y37" s="31">
        <f t="shared" si="3"/>
        <v>-68152154</v>
      </c>
      <c r="Z37" s="32">
        <f>+IF(X37&lt;&gt;0,+(Y37/X37)*100,0)</f>
        <v>-8990.3614235322366</v>
      </c>
      <c r="AA37" s="33">
        <f>SUM(AA29:AA36)</f>
        <v>1516161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3630812</v>
      </c>
      <c r="D39" s="18"/>
      <c r="E39" s="19">
        <v>4820231</v>
      </c>
      <c r="F39" s="20">
        <v>4820231</v>
      </c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>
        <v>4820231</v>
      </c>
      <c r="Y39" s="20">
        <v>-1189419</v>
      </c>
      <c r="Z39" s="21">
        <v>-24.675560154689684</v>
      </c>
      <c r="AA39" s="22">
        <v>4820231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3630812</v>
      </c>
      <c r="D43" s="29">
        <f t="shared" ref="D43:Y43" si="4">SUM(D39:D42)</f>
        <v>0</v>
      </c>
      <c r="E43" s="35">
        <f t="shared" si="4"/>
        <v>4820231</v>
      </c>
      <c r="F43" s="36">
        <f t="shared" si="4"/>
        <v>4820231</v>
      </c>
      <c r="G43" s="36">
        <f t="shared" si="4"/>
        <v>3630812</v>
      </c>
      <c r="H43" s="36">
        <f t="shared" si="4"/>
        <v>0</v>
      </c>
      <c r="I43" s="36">
        <f t="shared" si="4"/>
        <v>0</v>
      </c>
      <c r="J43" s="36">
        <f t="shared" si="4"/>
        <v>3630812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3630812</v>
      </c>
      <c r="X43" s="36">
        <f t="shared" si="4"/>
        <v>4820231</v>
      </c>
      <c r="Y43" s="36">
        <f t="shared" si="4"/>
        <v>-1189419</v>
      </c>
      <c r="Z43" s="37">
        <f>+IF(X43&lt;&gt;0,+(Y43/X43)*100,0)</f>
        <v>-24.675560154689684</v>
      </c>
      <c r="AA43" s="38">
        <f>SUM(AA39:AA42)</f>
        <v>4820231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-57525183</v>
      </c>
      <c r="D44" s="29">
        <f>+D37+D43</f>
        <v>0</v>
      </c>
      <c r="E44" s="30">
        <f t="shared" si="5"/>
        <v>6336392</v>
      </c>
      <c r="F44" s="31">
        <f t="shared" si="5"/>
        <v>6336392</v>
      </c>
      <c r="G44" s="31">
        <f t="shared" si="5"/>
        <v>-65015089</v>
      </c>
      <c r="H44" s="31">
        <f t="shared" si="5"/>
        <v>667635</v>
      </c>
      <c r="I44" s="31">
        <f t="shared" si="5"/>
        <v>65738</v>
      </c>
      <c r="J44" s="31">
        <f t="shared" si="5"/>
        <v>-64281716</v>
      </c>
      <c r="K44" s="31">
        <f t="shared" si="5"/>
        <v>1278235</v>
      </c>
      <c r="L44" s="31">
        <f t="shared" si="5"/>
        <v>2416855</v>
      </c>
      <c r="M44" s="31">
        <f t="shared" si="5"/>
        <v>-3176658</v>
      </c>
      <c r="N44" s="31">
        <f t="shared" si="5"/>
        <v>518432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-63763284</v>
      </c>
      <c r="X44" s="31">
        <f t="shared" si="5"/>
        <v>5578289</v>
      </c>
      <c r="Y44" s="31">
        <f t="shared" si="5"/>
        <v>-69341573</v>
      </c>
      <c r="Z44" s="32">
        <f>+IF(X44&lt;&gt;0,+(Y44/X44)*100,0)</f>
        <v>-1243.0616807411734</v>
      </c>
      <c r="AA44" s="33">
        <f>+AA37+AA43</f>
        <v>6336392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637552126</v>
      </c>
      <c r="D45" s="42">
        <f t="shared" si="6"/>
        <v>0</v>
      </c>
      <c r="E45" s="43">
        <f t="shared" si="6"/>
        <v>866419945</v>
      </c>
      <c r="F45" s="44">
        <f t="shared" si="6"/>
        <v>866419945</v>
      </c>
      <c r="G45" s="44">
        <f t="shared" si="6"/>
        <v>658586395</v>
      </c>
      <c r="H45" s="44">
        <f t="shared" si="6"/>
        <v>13925203</v>
      </c>
      <c r="I45" s="44">
        <f t="shared" si="6"/>
        <v>17781077</v>
      </c>
      <c r="J45" s="44">
        <f t="shared" si="6"/>
        <v>690292675</v>
      </c>
      <c r="K45" s="44">
        <f t="shared" si="6"/>
        <v>17560745</v>
      </c>
      <c r="L45" s="44">
        <f t="shared" si="6"/>
        <v>17104654</v>
      </c>
      <c r="M45" s="44">
        <f t="shared" si="6"/>
        <v>19391832</v>
      </c>
      <c r="N45" s="44">
        <f t="shared" si="6"/>
        <v>54057231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744349906</v>
      </c>
      <c r="X45" s="44">
        <f t="shared" si="6"/>
        <v>840421360</v>
      </c>
      <c r="Y45" s="44">
        <f t="shared" si="6"/>
        <v>-96071454</v>
      </c>
      <c r="Z45" s="45">
        <f>+IF(X45&lt;&gt;0,+(Y45/X45)*100,0)</f>
        <v>-11.431343677414386</v>
      </c>
      <c r="AA45" s="46">
        <f>+AA26-AA44</f>
        <v>866419945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-308108489</v>
      </c>
      <c r="D47" s="18"/>
      <c r="E47" s="19">
        <v>64095311</v>
      </c>
      <c r="F47" s="20">
        <v>64095311</v>
      </c>
      <c r="G47" s="20">
        <v>-98896062</v>
      </c>
      <c r="H47" s="20">
        <v>1937309</v>
      </c>
      <c r="I47" s="20">
        <v>-184396890</v>
      </c>
      <c r="J47" s="20">
        <v>-281355643</v>
      </c>
      <c r="K47" s="20">
        <v>8010020</v>
      </c>
      <c r="L47" s="20">
        <v>7076940</v>
      </c>
      <c r="M47" s="20">
        <v>9224146</v>
      </c>
      <c r="N47" s="20">
        <v>24311106</v>
      </c>
      <c r="O47" s="20"/>
      <c r="P47" s="20"/>
      <c r="Q47" s="20"/>
      <c r="R47" s="20"/>
      <c r="S47" s="20"/>
      <c r="T47" s="20"/>
      <c r="U47" s="20"/>
      <c r="V47" s="20"/>
      <c r="W47" s="20">
        <v>-257044537</v>
      </c>
      <c r="X47" s="20">
        <v>38096726</v>
      </c>
      <c r="Y47" s="20">
        <v>-295141263</v>
      </c>
      <c r="Z47" s="47">
        <v>-774.71555692213542</v>
      </c>
      <c r="AA47" s="22">
        <v>64095311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-308108489</v>
      </c>
      <c r="D50" s="50">
        <f t="shared" ref="D50:Y50" si="7">SUM(D47:D49)</f>
        <v>0</v>
      </c>
      <c r="E50" s="51">
        <f t="shared" si="7"/>
        <v>64095311</v>
      </c>
      <c r="F50" s="52">
        <f t="shared" si="7"/>
        <v>64095311</v>
      </c>
      <c r="G50" s="52">
        <f t="shared" si="7"/>
        <v>-98896062</v>
      </c>
      <c r="H50" s="52">
        <f t="shared" si="7"/>
        <v>1937309</v>
      </c>
      <c r="I50" s="52">
        <f t="shared" si="7"/>
        <v>-184396890</v>
      </c>
      <c r="J50" s="52">
        <f t="shared" si="7"/>
        <v>-281355643</v>
      </c>
      <c r="K50" s="52">
        <f t="shared" si="7"/>
        <v>8010020</v>
      </c>
      <c r="L50" s="52">
        <f t="shared" si="7"/>
        <v>7076940</v>
      </c>
      <c r="M50" s="52">
        <f t="shared" si="7"/>
        <v>9224146</v>
      </c>
      <c r="N50" s="52">
        <f t="shared" si="7"/>
        <v>24311106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-257044537</v>
      </c>
      <c r="X50" s="52">
        <f t="shared" si="7"/>
        <v>38096726</v>
      </c>
      <c r="Y50" s="52">
        <f t="shared" si="7"/>
        <v>-295141263</v>
      </c>
      <c r="Z50" s="53">
        <f>+IF(X50&lt;&gt;0,+(Y50/X50)*100,0)</f>
        <v>-774.71555692213542</v>
      </c>
      <c r="AA50" s="54">
        <f>SUM(AA47:AA49)</f>
        <v>64095311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435024526</v>
      </c>
      <c r="D6" s="18"/>
      <c r="E6" s="19">
        <v>39251563</v>
      </c>
      <c r="F6" s="20">
        <v>39251563</v>
      </c>
      <c r="G6" s="20">
        <v>448013069</v>
      </c>
      <c r="H6" s="20">
        <v>3572310</v>
      </c>
      <c r="I6" s="20">
        <v>4035541</v>
      </c>
      <c r="J6" s="20">
        <v>455620920</v>
      </c>
      <c r="K6" s="20">
        <v>4236139</v>
      </c>
      <c r="L6" s="20">
        <v>4868217</v>
      </c>
      <c r="M6" s="20">
        <v>18899300</v>
      </c>
      <c r="N6" s="20">
        <v>28003656</v>
      </c>
      <c r="O6" s="20"/>
      <c r="P6" s="20"/>
      <c r="Q6" s="20"/>
      <c r="R6" s="20"/>
      <c r="S6" s="20"/>
      <c r="T6" s="20"/>
      <c r="U6" s="20"/>
      <c r="V6" s="20"/>
      <c r="W6" s="20">
        <v>483624576</v>
      </c>
      <c r="X6" s="20">
        <v>17965731</v>
      </c>
      <c r="Y6" s="20">
        <v>465658845</v>
      </c>
      <c r="Z6" s="21">
        <v>2591.9281826049828</v>
      </c>
      <c r="AA6" s="22">
        <v>39251563</v>
      </c>
    </row>
    <row r="7" spans="1:27" x14ac:dyDescent="0.25">
      <c r="A7" s="23" t="s">
        <v>35</v>
      </c>
      <c r="B7" s="17" t="s">
        <v>32</v>
      </c>
      <c r="C7" s="18">
        <v>69960772</v>
      </c>
      <c r="D7" s="18"/>
      <c r="E7" s="19">
        <v>60378330</v>
      </c>
      <c r="F7" s="20">
        <v>60378330</v>
      </c>
      <c r="G7" s="20">
        <v>70589777</v>
      </c>
      <c r="H7" s="20">
        <v>1409617</v>
      </c>
      <c r="I7" s="20">
        <v>1387965</v>
      </c>
      <c r="J7" s="20">
        <v>73387359</v>
      </c>
      <c r="K7" s="20">
        <v>989768</v>
      </c>
      <c r="L7" s="20">
        <v>2004577</v>
      </c>
      <c r="M7" s="20">
        <v>549256</v>
      </c>
      <c r="N7" s="20">
        <v>3543601</v>
      </c>
      <c r="O7" s="20"/>
      <c r="P7" s="20"/>
      <c r="Q7" s="20"/>
      <c r="R7" s="20"/>
      <c r="S7" s="20"/>
      <c r="T7" s="20"/>
      <c r="U7" s="20"/>
      <c r="V7" s="20"/>
      <c r="W7" s="20">
        <v>76930960</v>
      </c>
      <c r="X7" s="20">
        <v>40591509</v>
      </c>
      <c r="Y7" s="20">
        <v>36339451</v>
      </c>
      <c r="Z7" s="21">
        <v>89.524759968889057</v>
      </c>
      <c r="AA7" s="22">
        <v>60378330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-72341837</v>
      </c>
      <c r="D10" s="18"/>
      <c r="E10" s="19">
        <v>-218835</v>
      </c>
      <c r="F10" s="20">
        <v>-218835</v>
      </c>
      <c r="G10" s="20">
        <v>-73370571</v>
      </c>
      <c r="H10" s="20">
        <v>-960777</v>
      </c>
      <c r="I10" s="20">
        <v>-912678</v>
      </c>
      <c r="J10" s="20">
        <v>-75244026</v>
      </c>
      <c r="K10" s="20">
        <v>-1262987</v>
      </c>
      <c r="L10" s="20">
        <v>-1534459</v>
      </c>
      <c r="M10" s="20">
        <v>-297456</v>
      </c>
      <c r="N10" s="20">
        <v>-3094902</v>
      </c>
      <c r="O10" s="20"/>
      <c r="P10" s="20"/>
      <c r="Q10" s="20"/>
      <c r="R10" s="20"/>
      <c r="S10" s="20"/>
      <c r="T10" s="20"/>
      <c r="U10" s="20"/>
      <c r="V10" s="20"/>
      <c r="W10" s="20">
        <v>-78338928</v>
      </c>
      <c r="X10" s="20">
        <v>-112736</v>
      </c>
      <c r="Y10" s="20">
        <v>-78226192</v>
      </c>
      <c r="Z10" s="21">
        <v>69388.830542151569</v>
      </c>
      <c r="AA10" s="22">
        <v>-218835</v>
      </c>
    </row>
    <row r="11" spans="1:27" x14ac:dyDescent="0.25">
      <c r="A11" s="23" t="s">
        <v>39</v>
      </c>
      <c r="B11" s="17" t="s">
        <v>32</v>
      </c>
      <c r="C11" s="18">
        <v>-10807410</v>
      </c>
      <c r="D11" s="18"/>
      <c r="E11" s="19">
        <v>45000</v>
      </c>
      <c r="F11" s="20">
        <v>45000</v>
      </c>
      <c r="G11" s="24">
        <v>-10613016</v>
      </c>
      <c r="H11" s="24">
        <v>-1509310</v>
      </c>
      <c r="I11" s="24">
        <v>-43065</v>
      </c>
      <c r="J11" s="20">
        <v>-12165391</v>
      </c>
      <c r="K11" s="24">
        <v>64148</v>
      </c>
      <c r="L11" s="24">
        <v>62230</v>
      </c>
      <c r="M11" s="20">
        <v>101091</v>
      </c>
      <c r="N11" s="24">
        <v>227469</v>
      </c>
      <c r="O11" s="24"/>
      <c r="P11" s="24"/>
      <c r="Q11" s="20"/>
      <c r="R11" s="24"/>
      <c r="S11" s="24"/>
      <c r="T11" s="20"/>
      <c r="U11" s="24"/>
      <c r="V11" s="24"/>
      <c r="W11" s="24">
        <v>-11937922</v>
      </c>
      <c r="X11" s="20">
        <v>22500</v>
      </c>
      <c r="Y11" s="24">
        <v>-11960422</v>
      </c>
      <c r="Z11" s="25">
        <v>-53157.431111111109</v>
      </c>
      <c r="AA11" s="26">
        <v>45000</v>
      </c>
    </row>
    <row r="12" spans="1:27" x14ac:dyDescent="0.25">
      <c r="A12" s="23" t="s">
        <v>40</v>
      </c>
      <c r="B12" s="17" t="s">
        <v>32</v>
      </c>
      <c r="C12" s="18">
        <v>-459544</v>
      </c>
      <c r="D12" s="18"/>
      <c r="E12" s="19"/>
      <c r="F12" s="20"/>
      <c r="G12" s="20">
        <v>-459544</v>
      </c>
      <c r="H12" s="20"/>
      <c r="I12" s="20"/>
      <c r="J12" s="20">
        <v>-459544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-459544</v>
      </c>
      <c r="X12" s="20"/>
      <c r="Y12" s="20">
        <v>-459544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421376507</v>
      </c>
      <c r="D13" s="29">
        <f>SUM(D6:D12)</f>
        <v>0</v>
      </c>
      <c r="E13" s="30">
        <f t="shared" si="0"/>
        <v>99456058</v>
      </c>
      <c r="F13" s="31">
        <f t="shared" si="0"/>
        <v>99456058</v>
      </c>
      <c r="G13" s="31">
        <f t="shared" si="0"/>
        <v>434159715</v>
      </c>
      <c r="H13" s="31">
        <f t="shared" si="0"/>
        <v>2511840</v>
      </c>
      <c r="I13" s="31">
        <f t="shared" si="0"/>
        <v>4467763</v>
      </c>
      <c r="J13" s="31">
        <f t="shared" si="0"/>
        <v>441139318</v>
      </c>
      <c r="K13" s="31">
        <f t="shared" si="0"/>
        <v>4027068</v>
      </c>
      <c r="L13" s="31">
        <f t="shared" si="0"/>
        <v>5400565</v>
      </c>
      <c r="M13" s="31">
        <f t="shared" si="0"/>
        <v>19252191</v>
      </c>
      <c r="N13" s="31">
        <f t="shared" si="0"/>
        <v>28679824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469819142</v>
      </c>
      <c r="X13" s="31">
        <f t="shared" si="0"/>
        <v>58467004</v>
      </c>
      <c r="Y13" s="31">
        <f t="shared" si="0"/>
        <v>411352138</v>
      </c>
      <c r="Z13" s="32">
        <f>+IF(X13&lt;&gt;0,+(Y13/X13)*100,0)</f>
        <v>703.56288138177899</v>
      </c>
      <c r="AA13" s="33">
        <f>SUM(AA6:AA12)</f>
        <v>99456058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116909755</v>
      </c>
      <c r="D17" s="18"/>
      <c r="E17" s="19">
        <v>55983349</v>
      </c>
      <c r="F17" s="20">
        <v>55983349</v>
      </c>
      <c r="G17" s="24">
        <v>88021377</v>
      </c>
      <c r="H17" s="24">
        <v>28653192</v>
      </c>
      <c r="I17" s="24">
        <v>-1356456</v>
      </c>
      <c r="J17" s="20">
        <v>115318113</v>
      </c>
      <c r="K17" s="24">
        <v>-1356456</v>
      </c>
      <c r="L17" s="24">
        <v>-1356456</v>
      </c>
      <c r="M17" s="20">
        <v>-1356456</v>
      </c>
      <c r="N17" s="24">
        <v>-4069368</v>
      </c>
      <c r="O17" s="24"/>
      <c r="P17" s="24"/>
      <c r="Q17" s="20"/>
      <c r="R17" s="24"/>
      <c r="S17" s="24"/>
      <c r="T17" s="20"/>
      <c r="U17" s="24"/>
      <c r="V17" s="24"/>
      <c r="W17" s="24">
        <v>111248745</v>
      </c>
      <c r="X17" s="20">
        <v>62825092</v>
      </c>
      <c r="Y17" s="24">
        <v>48423653</v>
      </c>
      <c r="Z17" s="25">
        <v>77.076931299997142</v>
      </c>
      <c r="AA17" s="26">
        <v>55983349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116909755</v>
      </c>
      <c r="D25" s="29">
        <f t="shared" ref="D25:Y25" si="1">SUM(D15:D24)</f>
        <v>0</v>
      </c>
      <c r="E25" s="35">
        <f t="shared" si="1"/>
        <v>55983349</v>
      </c>
      <c r="F25" s="36">
        <f t="shared" si="1"/>
        <v>55983349</v>
      </c>
      <c r="G25" s="36">
        <f t="shared" si="1"/>
        <v>88021377</v>
      </c>
      <c r="H25" s="36">
        <f t="shared" si="1"/>
        <v>28653192</v>
      </c>
      <c r="I25" s="36">
        <f t="shared" si="1"/>
        <v>-1356456</v>
      </c>
      <c r="J25" s="36">
        <f t="shared" si="1"/>
        <v>115318113</v>
      </c>
      <c r="K25" s="36">
        <f t="shared" si="1"/>
        <v>-1356456</v>
      </c>
      <c r="L25" s="36">
        <f t="shared" si="1"/>
        <v>-1356456</v>
      </c>
      <c r="M25" s="36">
        <f t="shared" si="1"/>
        <v>-1356456</v>
      </c>
      <c r="N25" s="36">
        <f t="shared" si="1"/>
        <v>-4069368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111248745</v>
      </c>
      <c r="X25" s="36">
        <f t="shared" si="1"/>
        <v>62825092</v>
      </c>
      <c r="Y25" s="36">
        <f t="shared" si="1"/>
        <v>48423653</v>
      </c>
      <c r="Z25" s="37">
        <f>+IF(X25&lt;&gt;0,+(Y25/X25)*100,0)</f>
        <v>77.076931299997142</v>
      </c>
      <c r="AA25" s="38">
        <f>SUM(AA15:AA24)</f>
        <v>55983349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538286262</v>
      </c>
      <c r="D26" s="29">
        <f>+D13+D25</f>
        <v>0</v>
      </c>
      <c r="E26" s="30">
        <f t="shared" si="2"/>
        <v>155439407</v>
      </c>
      <c r="F26" s="31">
        <f t="shared" si="2"/>
        <v>155439407</v>
      </c>
      <c r="G26" s="31">
        <f t="shared" si="2"/>
        <v>522181092</v>
      </c>
      <c r="H26" s="31">
        <f t="shared" si="2"/>
        <v>31165032</v>
      </c>
      <c r="I26" s="31">
        <f t="shared" si="2"/>
        <v>3111307</v>
      </c>
      <c r="J26" s="31">
        <f t="shared" si="2"/>
        <v>556457431</v>
      </c>
      <c r="K26" s="31">
        <f t="shared" si="2"/>
        <v>2670612</v>
      </c>
      <c r="L26" s="31">
        <f t="shared" si="2"/>
        <v>4044109</v>
      </c>
      <c r="M26" s="31">
        <f t="shared" si="2"/>
        <v>17895735</v>
      </c>
      <c r="N26" s="31">
        <f t="shared" si="2"/>
        <v>24610456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581067887</v>
      </c>
      <c r="X26" s="31">
        <f t="shared" si="2"/>
        <v>121292096</v>
      </c>
      <c r="Y26" s="31">
        <f t="shared" si="2"/>
        <v>459775791</v>
      </c>
      <c r="Z26" s="32">
        <f>+IF(X26&lt;&gt;0,+(Y26/X26)*100,0)</f>
        <v>379.06492357094731</v>
      </c>
      <c r="AA26" s="33">
        <f>+AA13+AA25</f>
        <v>155439407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-79772</v>
      </c>
      <c r="D30" s="18"/>
      <c r="E30" s="19"/>
      <c r="F30" s="20"/>
      <c r="G30" s="20">
        <v>-79772</v>
      </c>
      <c r="H30" s="20"/>
      <c r="I30" s="20"/>
      <c r="J30" s="20">
        <v>-79772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-79772</v>
      </c>
      <c r="X30" s="20"/>
      <c r="Y30" s="20">
        <v>-79772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-1360731</v>
      </c>
      <c r="D31" s="18"/>
      <c r="E31" s="19"/>
      <c r="F31" s="20"/>
      <c r="G31" s="20">
        <v>-1380803</v>
      </c>
      <c r="H31" s="20">
        <v>-13941</v>
      </c>
      <c r="I31" s="20">
        <v>-10103</v>
      </c>
      <c r="J31" s="20">
        <v>-1404847</v>
      </c>
      <c r="K31" s="20">
        <v>-13808</v>
      </c>
      <c r="L31" s="20">
        <v>-4522</v>
      </c>
      <c r="M31" s="20">
        <v>-12686</v>
      </c>
      <c r="N31" s="20">
        <v>-31016</v>
      </c>
      <c r="O31" s="20"/>
      <c r="P31" s="20"/>
      <c r="Q31" s="20"/>
      <c r="R31" s="20"/>
      <c r="S31" s="20"/>
      <c r="T31" s="20"/>
      <c r="U31" s="20"/>
      <c r="V31" s="20"/>
      <c r="W31" s="20">
        <v>-1435863</v>
      </c>
      <c r="X31" s="20"/>
      <c r="Y31" s="20">
        <v>-1435863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-198495548</v>
      </c>
      <c r="D32" s="18"/>
      <c r="E32" s="19">
        <v>345000</v>
      </c>
      <c r="F32" s="20">
        <v>345000</v>
      </c>
      <c r="G32" s="20">
        <v>-268525965</v>
      </c>
      <c r="H32" s="20">
        <v>47706205</v>
      </c>
      <c r="I32" s="20">
        <v>-4182997</v>
      </c>
      <c r="J32" s="20">
        <v>-225002757</v>
      </c>
      <c r="K32" s="20">
        <v>-4279444</v>
      </c>
      <c r="L32" s="20">
        <v>-2406986</v>
      </c>
      <c r="M32" s="20">
        <v>-6505200</v>
      </c>
      <c r="N32" s="20">
        <v>-13191630</v>
      </c>
      <c r="O32" s="20"/>
      <c r="P32" s="20"/>
      <c r="Q32" s="20"/>
      <c r="R32" s="20"/>
      <c r="S32" s="20"/>
      <c r="T32" s="20"/>
      <c r="U32" s="20"/>
      <c r="V32" s="20"/>
      <c r="W32" s="20">
        <v>-238194387</v>
      </c>
      <c r="X32" s="20">
        <v>172500</v>
      </c>
      <c r="Y32" s="20">
        <v>-238366887</v>
      </c>
      <c r="Z32" s="21">
        <v>-138183.70260869566</v>
      </c>
      <c r="AA32" s="22">
        <v>345000</v>
      </c>
    </row>
    <row r="33" spans="1:27" x14ac:dyDescent="0.25">
      <c r="A33" s="23" t="s">
        <v>60</v>
      </c>
      <c r="B33" s="17" t="s">
        <v>32</v>
      </c>
      <c r="C33" s="18">
        <v>-18475436</v>
      </c>
      <c r="D33" s="18"/>
      <c r="E33" s="19"/>
      <c r="F33" s="20"/>
      <c r="G33" s="20">
        <v>-18475436</v>
      </c>
      <c r="H33" s="20">
        <v>286934</v>
      </c>
      <c r="I33" s="20"/>
      <c r="J33" s="20">
        <v>-18188502</v>
      </c>
      <c r="K33" s="20"/>
      <c r="L33" s="20">
        <v>488401</v>
      </c>
      <c r="M33" s="20">
        <v>-145026</v>
      </c>
      <c r="N33" s="20">
        <v>343375</v>
      </c>
      <c r="O33" s="20"/>
      <c r="P33" s="20"/>
      <c r="Q33" s="20"/>
      <c r="R33" s="20"/>
      <c r="S33" s="20"/>
      <c r="T33" s="20"/>
      <c r="U33" s="20"/>
      <c r="V33" s="20"/>
      <c r="W33" s="20">
        <v>-17845127</v>
      </c>
      <c r="X33" s="20"/>
      <c r="Y33" s="20">
        <v>-17845127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12630959</v>
      </c>
      <c r="D35" s="18"/>
      <c r="E35" s="19">
        <v>1363237</v>
      </c>
      <c r="F35" s="20">
        <v>1363237</v>
      </c>
      <c r="G35" s="20">
        <v>14282552</v>
      </c>
      <c r="H35" s="20">
        <v>67237</v>
      </c>
      <c r="I35" s="20">
        <v>177475</v>
      </c>
      <c r="J35" s="20">
        <v>14527264</v>
      </c>
      <c r="K35" s="20">
        <v>160818</v>
      </c>
      <c r="L35" s="20">
        <v>99297</v>
      </c>
      <c r="M35" s="20">
        <v>233854</v>
      </c>
      <c r="N35" s="20">
        <v>493969</v>
      </c>
      <c r="O35" s="20"/>
      <c r="P35" s="20"/>
      <c r="Q35" s="20"/>
      <c r="R35" s="20"/>
      <c r="S35" s="20"/>
      <c r="T35" s="20"/>
      <c r="U35" s="20"/>
      <c r="V35" s="20"/>
      <c r="W35" s="20">
        <v>15021233</v>
      </c>
      <c r="X35" s="20">
        <v>674118</v>
      </c>
      <c r="Y35" s="20">
        <v>14347115</v>
      </c>
      <c r="Z35" s="21">
        <v>2128.2794703597888</v>
      </c>
      <c r="AA35" s="22">
        <v>1363237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-205780528</v>
      </c>
      <c r="D37" s="29">
        <f t="shared" ref="D37:Y37" si="3">SUM(D29:D36)</f>
        <v>0</v>
      </c>
      <c r="E37" s="30">
        <f t="shared" si="3"/>
        <v>1708237</v>
      </c>
      <c r="F37" s="31">
        <f t="shared" si="3"/>
        <v>1708237</v>
      </c>
      <c r="G37" s="31">
        <f t="shared" si="3"/>
        <v>-274179424</v>
      </c>
      <c r="H37" s="31">
        <f t="shared" si="3"/>
        <v>48046435</v>
      </c>
      <c r="I37" s="31">
        <f t="shared" si="3"/>
        <v>-4015625</v>
      </c>
      <c r="J37" s="31">
        <f t="shared" si="3"/>
        <v>-230148614</v>
      </c>
      <c r="K37" s="31">
        <f t="shared" si="3"/>
        <v>-4132434</v>
      </c>
      <c r="L37" s="31">
        <f t="shared" si="3"/>
        <v>-1823810</v>
      </c>
      <c r="M37" s="31">
        <f t="shared" si="3"/>
        <v>-6429058</v>
      </c>
      <c r="N37" s="31">
        <f t="shared" si="3"/>
        <v>-12385302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-242533916</v>
      </c>
      <c r="X37" s="31">
        <f t="shared" si="3"/>
        <v>846618</v>
      </c>
      <c r="Y37" s="31">
        <f t="shared" si="3"/>
        <v>-243380534</v>
      </c>
      <c r="Z37" s="32">
        <f>+IF(X37&lt;&gt;0,+(Y37/X37)*100,0)</f>
        <v>-28747.384770935649</v>
      </c>
      <c r="AA37" s="33">
        <f>SUM(AA29:AA36)</f>
        <v>1708237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-205780528</v>
      </c>
      <c r="D44" s="29">
        <f>+D37+D43</f>
        <v>0</v>
      </c>
      <c r="E44" s="30">
        <f t="shared" si="5"/>
        <v>1708237</v>
      </c>
      <c r="F44" s="31">
        <f t="shared" si="5"/>
        <v>1708237</v>
      </c>
      <c r="G44" s="31">
        <f t="shared" si="5"/>
        <v>-274179424</v>
      </c>
      <c r="H44" s="31">
        <f t="shared" si="5"/>
        <v>48046435</v>
      </c>
      <c r="I44" s="31">
        <f t="shared" si="5"/>
        <v>-4015625</v>
      </c>
      <c r="J44" s="31">
        <f t="shared" si="5"/>
        <v>-230148614</v>
      </c>
      <c r="K44" s="31">
        <f t="shared" si="5"/>
        <v>-4132434</v>
      </c>
      <c r="L44" s="31">
        <f t="shared" si="5"/>
        <v>-1823810</v>
      </c>
      <c r="M44" s="31">
        <f t="shared" si="5"/>
        <v>-6429058</v>
      </c>
      <c r="N44" s="31">
        <f t="shared" si="5"/>
        <v>-12385302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-242533916</v>
      </c>
      <c r="X44" s="31">
        <f t="shared" si="5"/>
        <v>846618</v>
      </c>
      <c r="Y44" s="31">
        <f t="shared" si="5"/>
        <v>-243380534</v>
      </c>
      <c r="Z44" s="32">
        <f>+IF(X44&lt;&gt;0,+(Y44/X44)*100,0)</f>
        <v>-28747.384770935649</v>
      </c>
      <c r="AA44" s="33">
        <f>+AA37+AA43</f>
        <v>1708237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744066790</v>
      </c>
      <c r="D45" s="42">
        <f t="shared" si="6"/>
        <v>0</v>
      </c>
      <c r="E45" s="43">
        <f t="shared" si="6"/>
        <v>153731170</v>
      </c>
      <c r="F45" s="44">
        <f t="shared" si="6"/>
        <v>153731170</v>
      </c>
      <c r="G45" s="44">
        <f t="shared" si="6"/>
        <v>796360516</v>
      </c>
      <c r="H45" s="44">
        <f t="shared" si="6"/>
        <v>-16881403</v>
      </c>
      <c r="I45" s="44">
        <f t="shared" si="6"/>
        <v>7126932</v>
      </c>
      <c r="J45" s="44">
        <f t="shared" si="6"/>
        <v>786606045</v>
      </c>
      <c r="K45" s="44">
        <f t="shared" si="6"/>
        <v>6803046</v>
      </c>
      <c r="L45" s="44">
        <f t="shared" si="6"/>
        <v>5867919</v>
      </c>
      <c r="M45" s="44">
        <f t="shared" si="6"/>
        <v>24324793</v>
      </c>
      <c r="N45" s="44">
        <f t="shared" si="6"/>
        <v>36995758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823601803</v>
      </c>
      <c r="X45" s="44">
        <f t="shared" si="6"/>
        <v>120445478</v>
      </c>
      <c r="Y45" s="44">
        <f t="shared" si="6"/>
        <v>703156325</v>
      </c>
      <c r="Z45" s="45">
        <f>+IF(X45&lt;&gt;0,+(Y45/X45)*100,0)</f>
        <v>583.79636718283439</v>
      </c>
      <c r="AA45" s="46">
        <f>+AA26-AA44</f>
        <v>153731170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62595139</v>
      </c>
      <c r="D47" s="18"/>
      <c r="E47" s="19">
        <v>66117585</v>
      </c>
      <c r="F47" s="20">
        <v>66117585</v>
      </c>
      <c r="G47" s="20">
        <v>95499873</v>
      </c>
      <c r="H47" s="20">
        <v>-1625381</v>
      </c>
      <c r="I47" s="20">
        <v>-1964914</v>
      </c>
      <c r="J47" s="20">
        <v>91909578</v>
      </c>
      <c r="K47" s="20">
        <v>-2341114</v>
      </c>
      <c r="L47" s="20">
        <v>-16628193</v>
      </c>
      <c r="M47" s="20">
        <v>14113780</v>
      </c>
      <c r="N47" s="20">
        <v>-4855527</v>
      </c>
      <c r="O47" s="20"/>
      <c r="P47" s="20"/>
      <c r="Q47" s="20"/>
      <c r="R47" s="20"/>
      <c r="S47" s="20"/>
      <c r="T47" s="20"/>
      <c r="U47" s="20"/>
      <c r="V47" s="20"/>
      <c r="W47" s="20">
        <v>87054051</v>
      </c>
      <c r="X47" s="20">
        <v>32831893</v>
      </c>
      <c r="Y47" s="20">
        <v>54222158</v>
      </c>
      <c r="Z47" s="47">
        <v>165.15087326825778</v>
      </c>
      <c r="AA47" s="22">
        <v>66117585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62595139</v>
      </c>
      <c r="D50" s="50">
        <f t="shared" ref="D50:Y50" si="7">SUM(D47:D49)</f>
        <v>0</v>
      </c>
      <c r="E50" s="51">
        <f t="shared" si="7"/>
        <v>66117585</v>
      </c>
      <c r="F50" s="52">
        <f t="shared" si="7"/>
        <v>66117585</v>
      </c>
      <c r="G50" s="52">
        <f t="shared" si="7"/>
        <v>95499873</v>
      </c>
      <c r="H50" s="52">
        <f t="shared" si="7"/>
        <v>-1625381</v>
      </c>
      <c r="I50" s="52">
        <f t="shared" si="7"/>
        <v>-1964914</v>
      </c>
      <c r="J50" s="52">
        <f t="shared" si="7"/>
        <v>91909578</v>
      </c>
      <c r="K50" s="52">
        <f t="shared" si="7"/>
        <v>-2341114</v>
      </c>
      <c r="L50" s="52">
        <f t="shared" si="7"/>
        <v>-16628193</v>
      </c>
      <c r="M50" s="52">
        <f t="shared" si="7"/>
        <v>14113780</v>
      </c>
      <c r="N50" s="52">
        <f t="shared" si="7"/>
        <v>-4855527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87054051</v>
      </c>
      <c r="X50" s="52">
        <f t="shared" si="7"/>
        <v>32831893</v>
      </c>
      <c r="Y50" s="52">
        <f t="shared" si="7"/>
        <v>54222158</v>
      </c>
      <c r="Z50" s="53">
        <f>+IF(X50&lt;&gt;0,+(Y50/X50)*100,0)</f>
        <v>165.15087326825778</v>
      </c>
      <c r="AA50" s="54">
        <f>SUM(AA47:AA49)</f>
        <v>66117585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-42797163</v>
      </c>
      <c r="D6" s="18"/>
      <c r="E6" s="19">
        <v>-3508512</v>
      </c>
      <c r="F6" s="20">
        <v>-3508512</v>
      </c>
      <c r="G6" s="20"/>
      <c r="H6" s="20">
        <v>-206997</v>
      </c>
      <c r="I6" s="20">
        <v>-1651933</v>
      </c>
      <c r="J6" s="20">
        <v>-1858930</v>
      </c>
      <c r="K6" s="20">
        <v>-1439995</v>
      </c>
      <c r="L6" s="20">
        <v>-1084155</v>
      </c>
      <c r="M6" s="20">
        <v>-169839</v>
      </c>
      <c r="N6" s="20">
        <v>-2693989</v>
      </c>
      <c r="O6" s="20"/>
      <c r="P6" s="20"/>
      <c r="Q6" s="20"/>
      <c r="R6" s="20"/>
      <c r="S6" s="20"/>
      <c r="T6" s="20"/>
      <c r="U6" s="20"/>
      <c r="V6" s="20"/>
      <c r="W6" s="20">
        <v>-4552919</v>
      </c>
      <c r="X6" s="20">
        <v>-1754256</v>
      </c>
      <c r="Y6" s="20">
        <v>-2798663</v>
      </c>
      <c r="Z6" s="21">
        <v>159.5356093979442</v>
      </c>
      <c r="AA6" s="22">
        <v>-3508512</v>
      </c>
    </row>
    <row r="7" spans="1:27" x14ac:dyDescent="0.25">
      <c r="A7" s="23" t="s">
        <v>35</v>
      </c>
      <c r="B7" s="17" t="s">
        <v>32</v>
      </c>
      <c r="C7" s="18">
        <v>-15877246</v>
      </c>
      <c r="D7" s="18"/>
      <c r="E7" s="19">
        <v>6713352</v>
      </c>
      <c r="F7" s="20">
        <v>6713352</v>
      </c>
      <c r="G7" s="20"/>
      <c r="H7" s="20">
        <v>825722</v>
      </c>
      <c r="I7" s="20">
        <v>-673402</v>
      </c>
      <c r="J7" s="20">
        <v>152320</v>
      </c>
      <c r="K7" s="20">
        <v>751934</v>
      </c>
      <c r="L7" s="20">
        <v>827685</v>
      </c>
      <c r="M7" s="20">
        <v>806035</v>
      </c>
      <c r="N7" s="20">
        <v>2385654</v>
      </c>
      <c r="O7" s="20"/>
      <c r="P7" s="20"/>
      <c r="Q7" s="20"/>
      <c r="R7" s="20"/>
      <c r="S7" s="20"/>
      <c r="T7" s="20"/>
      <c r="U7" s="20"/>
      <c r="V7" s="20"/>
      <c r="W7" s="20">
        <v>2537974</v>
      </c>
      <c r="X7" s="20">
        <v>3356676</v>
      </c>
      <c r="Y7" s="20">
        <v>-818702</v>
      </c>
      <c r="Z7" s="21">
        <v>-24.390259888055922</v>
      </c>
      <c r="AA7" s="22">
        <v>6713352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-3652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16500077</v>
      </c>
      <c r="D11" s="18"/>
      <c r="E11" s="19"/>
      <c r="F11" s="20"/>
      <c r="G11" s="24"/>
      <c r="H11" s="24"/>
      <c r="I11" s="24">
        <v>2205</v>
      </c>
      <c r="J11" s="20">
        <v>2205</v>
      </c>
      <c r="K11" s="24">
        <v>2398</v>
      </c>
      <c r="L11" s="24"/>
      <c r="M11" s="20"/>
      <c r="N11" s="24">
        <v>2398</v>
      </c>
      <c r="O11" s="24"/>
      <c r="P11" s="24"/>
      <c r="Q11" s="20"/>
      <c r="R11" s="24"/>
      <c r="S11" s="24"/>
      <c r="T11" s="20"/>
      <c r="U11" s="24"/>
      <c r="V11" s="24"/>
      <c r="W11" s="24">
        <v>4603</v>
      </c>
      <c r="X11" s="20"/>
      <c r="Y11" s="24">
        <v>4603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-38616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-42216600</v>
      </c>
      <c r="D13" s="29">
        <f>SUM(D6:D12)</f>
        <v>0</v>
      </c>
      <c r="E13" s="30">
        <f t="shared" si="0"/>
        <v>3204840</v>
      </c>
      <c r="F13" s="31">
        <f t="shared" si="0"/>
        <v>3204840</v>
      </c>
      <c r="G13" s="31">
        <f t="shared" si="0"/>
        <v>0</v>
      </c>
      <c r="H13" s="31">
        <f t="shared" si="0"/>
        <v>618725</v>
      </c>
      <c r="I13" s="31">
        <f t="shared" si="0"/>
        <v>-2323130</v>
      </c>
      <c r="J13" s="31">
        <f t="shared" si="0"/>
        <v>-1704405</v>
      </c>
      <c r="K13" s="31">
        <f t="shared" si="0"/>
        <v>-685663</v>
      </c>
      <c r="L13" s="31">
        <f t="shared" si="0"/>
        <v>-256470</v>
      </c>
      <c r="M13" s="31">
        <f t="shared" si="0"/>
        <v>636196</v>
      </c>
      <c r="N13" s="31">
        <f t="shared" si="0"/>
        <v>-305937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-2010342</v>
      </c>
      <c r="X13" s="31">
        <f t="shared" si="0"/>
        <v>1602420</v>
      </c>
      <c r="Y13" s="31">
        <f t="shared" si="0"/>
        <v>-3612762</v>
      </c>
      <c r="Z13" s="32">
        <f>+IF(X13&lt;&gt;0,+(Y13/X13)*100,0)</f>
        <v>-225.4566218594376</v>
      </c>
      <c r="AA13" s="33">
        <f>SUM(AA6:AA12)</f>
        <v>3204840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10756225</v>
      </c>
      <c r="D17" s="18"/>
      <c r="E17" s="19">
        <v>-5499996</v>
      </c>
      <c r="F17" s="20">
        <v>-5499996</v>
      </c>
      <c r="G17" s="24"/>
      <c r="H17" s="24">
        <v>-118816</v>
      </c>
      <c r="I17" s="24">
        <v>-114983</v>
      </c>
      <c r="J17" s="20">
        <v>-233799</v>
      </c>
      <c r="K17" s="24">
        <v>-118816</v>
      </c>
      <c r="L17" s="24">
        <v>-114983</v>
      </c>
      <c r="M17" s="20">
        <v>-118816</v>
      </c>
      <c r="N17" s="24">
        <v>-352615</v>
      </c>
      <c r="O17" s="24"/>
      <c r="P17" s="24"/>
      <c r="Q17" s="20"/>
      <c r="R17" s="24"/>
      <c r="S17" s="24"/>
      <c r="T17" s="20"/>
      <c r="U17" s="24"/>
      <c r="V17" s="24"/>
      <c r="W17" s="24">
        <v>-586414</v>
      </c>
      <c r="X17" s="20">
        <v>-2749998</v>
      </c>
      <c r="Y17" s="24">
        <v>2163584</v>
      </c>
      <c r="Z17" s="25">
        <v>-78.675839036973855</v>
      </c>
      <c r="AA17" s="26">
        <v>-5499996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10756225</v>
      </c>
      <c r="D25" s="29">
        <f t="shared" ref="D25:Y25" si="1">SUM(D15:D24)</f>
        <v>0</v>
      </c>
      <c r="E25" s="35">
        <f t="shared" si="1"/>
        <v>-5499996</v>
      </c>
      <c r="F25" s="36">
        <f t="shared" si="1"/>
        <v>-5499996</v>
      </c>
      <c r="G25" s="36">
        <f t="shared" si="1"/>
        <v>0</v>
      </c>
      <c r="H25" s="36">
        <f t="shared" si="1"/>
        <v>-118816</v>
      </c>
      <c r="I25" s="36">
        <f t="shared" si="1"/>
        <v>-114983</v>
      </c>
      <c r="J25" s="36">
        <f t="shared" si="1"/>
        <v>-233799</v>
      </c>
      <c r="K25" s="36">
        <f t="shared" si="1"/>
        <v>-118816</v>
      </c>
      <c r="L25" s="36">
        <f t="shared" si="1"/>
        <v>-114983</v>
      </c>
      <c r="M25" s="36">
        <f t="shared" si="1"/>
        <v>-118816</v>
      </c>
      <c r="N25" s="36">
        <f t="shared" si="1"/>
        <v>-352615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-586414</v>
      </c>
      <c r="X25" s="36">
        <f t="shared" si="1"/>
        <v>-2749998</v>
      </c>
      <c r="Y25" s="36">
        <f t="shared" si="1"/>
        <v>2163584</v>
      </c>
      <c r="Z25" s="37">
        <f>+IF(X25&lt;&gt;0,+(Y25/X25)*100,0)</f>
        <v>-78.675839036973855</v>
      </c>
      <c r="AA25" s="38">
        <f>SUM(AA15:AA24)</f>
        <v>-5499996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-31460375</v>
      </c>
      <c r="D26" s="29">
        <f>+D13+D25</f>
        <v>0</v>
      </c>
      <c r="E26" s="30">
        <f t="shared" si="2"/>
        <v>-2295156</v>
      </c>
      <c r="F26" s="31">
        <f t="shared" si="2"/>
        <v>-2295156</v>
      </c>
      <c r="G26" s="31">
        <f t="shared" si="2"/>
        <v>0</v>
      </c>
      <c r="H26" s="31">
        <f t="shared" si="2"/>
        <v>499909</v>
      </c>
      <c r="I26" s="31">
        <f t="shared" si="2"/>
        <v>-2438113</v>
      </c>
      <c r="J26" s="31">
        <f t="shared" si="2"/>
        <v>-1938204</v>
      </c>
      <c r="K26" s="31">
        <f t="shared" si="2"/>
        <v>-804479</v>
      </c>
      <c r="L26" s="31">
        <f t="shared" si="2"/>
        <v>-371453</v>
      </c>
      <c r="M26" s="31">
        <f t="shared" si="2"/>
        <v>517380</v>
      </c>
      <c r="N26" s="31">
        <f t="shared" si="2"/>
        <v>-658552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-2596756</v>
      </c>
      <c r="X26" s="31">
        <f t="shared" si="2"/>
        <v>-1147578</v>
      </c>
      <c r="Y26" s="31">
        <f t="shared" si="2"/>
        <v>-1449178</v>
      </c>
      <c r="Z26" s="32">
        <f>+IF(X26&lt;&gt;0,+(Y26/X26)*100,0)</f>
        <v>126.28143795018727</v>
      </c>
      <c r="AA26" s="33">
        <f>+AA13+AA25</f>
        <v>-2295156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13718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-22096949</v>
      </c>
      <c r="D32" s="18"/>
      <c r="E32" s="19">
        <v>8055536</v>
      </c>
      <c r="F32" s="20">
        <v>8055536</v>
      </c>
      <c r="G32" s="20"/>
      <c r="H32" s="20">
        <v>1088305</v>
      </c>
      <c r="I32" s="20">
        <v>-2171752</v>
      </c>
      <c r="J32" s="20">
        <v>-1083447</v>
      </c>
      <c r="K32" s="20">
        <v>-654165</v>
      </c>
      <c r="L32" s="20">
        <v>-768927</v>
      </c>
      <c r="M32" s="20">
        <v>1519591</v>
      </c>
      <c r="N32" s="20">
        <v>96499</v>
      </c>
      <c r="O32" s="20"/>
      <c r="P32" s="20"/>
      <c r="Q32" s="20"/>
      <c r="R32" s="20"/>
      <c r="S32" s="20"/>
      <c r="T32" s="20"/>
      <c r="U32" s="20"/>
      <c r="V32" s="20"/>
      <c r="W32" s="20">
        <v>-986948</v>
      </c>
      <c r="X32" s="20">
        <v>8055536</v>
      </c>
      <c r="Y32" s="20">
        <v>-9042484</v>
      </c>
      <c r="Z32" s="21">
        <v>-112.25179801815794</v>
      </c>
      <c r="AA32" s="22">
        <v>8055536</v>
      </c>
    </row>
    <row r="33" spans="1:27" x14ac:dyDescent="0.25">
      <c r="A33" s="23" t="s">
        <v>60</v>
      </c>
      <c r="B33" s="17" t="s">
        <v>32</v>
      </c>
      <c r="C33" s="18">
        <v>-4071898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3040639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11133872</v>
      </c>
      <c r="D35" s="18"/>
      <c r="E35" s="19"/>
      <c r="F35" s="20"/>
      <c r="G35" s="20"/>
      <c r="H35" s="20">
        <v>63442</v>
      </c>
      <c r="I35" s="20">
        <v>-143596</v>
      </c>
      <c r="J35" s="20">
        <v>-80154</v>
      </c>
      <c r="K35" s="20">
        <v>46520</v>
      </c>
      <c r="L35" s="20">
        <v>63036</v>
      </c>
      <c r="M35" s="20">
        <v>70846</v>
      </c>
      <c r="N35" s="20">
        <v>180402</v>
      </c>
      <c r="O35" s="20"/>
      <c r="P35" s="20"/>
      <c r="Q35" s="20"/>
      <c r="R35" s="20"/>
      <c r="S35" s="20"/>
      <c r="T35" s="20"/>
      <c r="U35" s="20"/>
      <c r="V35" s="20"/>
      <c r="W35" s="20">
        <v>100248</v>
      </c>
      <c r="X35" s="20"/>
      <c r="Y35" s="20">
        <v>100248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-11980618</v>
      </c>
      <c r="D37" s="29">
        <f t="shared" ref="D37:Y37" si="3">SUM(D29:D36)</f>
        <v>0</v>
      </c>
      <c r="E37" s="30">
        <f t="shared" si="3"/>
        <v>8055536</v>
      </c>
      <c r="F37" s="31">
        <f t="shared" si="3"/>
        <v>8055536</v>
      </c>
      <c r="G37" s="31">
        <f t="shared" si="3"/>
        <v>0</v>
      </c>
      <c r="H37" s="31">
        <f t="shared" si="3"/>
        <v>1151747</v>
      </c>
      <c r="I37" s="31">
        <f t="shared" si="3"/>
        <v>-2315348</v>
      </c>
      <c r="J37" s="31">
        <f t="shared" si="3"/>
        <v>-1163601</v>
      </c>
      <c r="K37" s="31">
        <f t="shared" si="3"/>
        <v>-607645</v>
      </c>
      <c r="L37" s="31">
        <f t="shared" si="3"/>
        <v>-705891</v>
      </c>
      <c r="M37" s="31">
        <f t="shared" si="3"/>
        <v>1590437</v>
      </c>
      <c r="N37" s="31">
        <f t="shared" si="3"/>
        <v>276901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-886700</v>
      </c>
      <c r="X37" s="31">
        <f t="shared" si="3"/>
        <v>8055536</v>
      </c>
      <c r="Y37" s="31">
        <f t="shared" si="3"/>
        <v>-8942236</v>
      </c>
      <c r="Z37" s="32">
        <f>+IF(X37&lt;&gt;0,+(Y37/X37)*100,0)</f>
        <v>-111.00733706608723</v>
      </c>
      <c r="AA37" s="33">
        <f>SUM(AA29:AA36)</f>
        <v>8055536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87090581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87090581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75109963</v>
      </c>
      <c r="D44" s="29">
        <f>+D37+D43</f>
        <v>0</v>
      </c>
      <c r="E44" s="30">
        <f t="shared" si="5"/>
        <v>8055536</v>
      </c>
      <c r="F44" s="31">
        <f t="shared" si="5"/>
        <v>8055536</v>
      </c>
      <c r="G44" s="31">
        <f t="shared" si="5"/>
        <v>0</v>
      </c>
      <c r="H44" s="31">
        <f t="shared" si="5"/>
        <v>1151747</v>
      </c>
      <c r="I44" s="31">
        <f t="shared" si="5"/>
        <v>-2315348</v>
      </c>
      <c r="J44" s="31">
        <f t="shared" si="5"/>
        <v>-1163601</v>
      </c>
      <c r="K44" s="31">
        <f t="shared" si="5"/>
        <v>-607645</v>
      </c>
      <c r="L44" s="31">
        <f t="shared" si="5"/>
        <v>-705891</v>
      </c>
      <c r="M44" s="31">
        <f t="shared" si="5"/>
        <v>1590437</v>
      </c>
      <c r="N44" s="31">
        <f t="shared" si="5"/>
        <v>276901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-886700</v>
      </c>
      <c r="X44" s="31">
        <f t="shared" si="5"/>
        <v>8055536</v>
      </c>
      <c r="Y44" s="31">
        <f t="shared" si="5"/>
        <v>-8942236</v>
      </c>
      <c r="Z44" s="32">
        <f>+IF(X44&lt;&gt;0,+(Y44/X44)*100,0)</f>
        <v>-111.00733706608723</v>
      </c>
      <c r="AA44" s="33">
        <f>+AA37+AA43</f>
        <v>8055536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-106570338</v>
      </c>
      <c r="D45" s="42">
        <f t="shared" si="6"/>
        <v>0</v>
      </c>
      <c r="E45" s="43">
        <f t="shared" si="6"/>
        <v>-10350692</v>
      </c>
      <c r="F45" s="44">
        <f t="shared" si="6"/>
        <v>-10350692</v>
      </c>
      <c r="G45" s="44">
        <f t="shared" si="6"/>
        <v>0</v>
      </c>
      <c r="H45" s="44">
        <f t="shared" si="6"/>
        <v>-651838</v>
      </c>
      <c r="I45" s="44">
        <f t="shared" si="6"/>
        <v>-122765</v>
      </c>
      <c r="J45" s="44">
        <f t="shared" si="6"/>
        <v>-774603</v>
      </c>
      <c r="K45" s="44">
        <f t="shared" si="6"/>
        <v>-196834</v>
      </c>
      <c r="L45" s="44">
        <f t="shared" si="6"/>
        <v>334438</v>
      </c>
      <c r="M45" s="44">
        <f t="shared" si="6"/>
        <v>-1073057</v>
      </c>
      <c r="N45" s="44">
        <f t="shared" si="6"/>
        <v>-935453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-1710056</v>
      </c>
      <c r="X45" s="44">
        <f t="shared" si="6"/>
        <v>-9203114</v>
      </c>
      <c r="Y45" s="44">
        <f t="shared" si="6"/>
        <v>7493058</v>
      </c>
      <c r="Z45" s="45">
        <f>+IF(X45&lt;&gt;0,+(Y45/X45)*100,0)</f>
        <v>-81.418724140546345</v>
      </c>
      <c r="AA45" s="46">
        <f>+AA26-AA44</f>
        <v>-10350692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-125993759</v>
      </c>
      <c r="D47" s="18"/>
      <c r="E47" s="19">
        <v>-2295156</v>
      </c>
      <c r="F47" s="20">
        <v>-2295156</v>
      </c>
      <c r="G47" s="20"/>
      <c r="H47" s="20">
        <v>-703179</v>
      </c>
      <c r="I47" s="20">
        <v>180593</v>
      </c>
      <c r="J47" s="20">
        <v>-522586</v>
      </c>
      <c r="K47" s="20">
        <v>-180289</v>
      </c>
      <c r="L47" s="20">
        <v>362555</v>
      </c>
      <c r="M47" s="20">
        <v>-1070263</v>
      </c>
      <c r="N47" s="20">
        <v>-887997</v>
      </c>
      <c r="O47" s="20"/>
      <c r="P47" s="20"/>
      <c r="Q47" s="20"/>
      <c r="R47" s="20"/>
      <c r="S47" s="20"/>
      <c r="T47" s="20"/>
      <c r="U47" s="20"/>
      <c r="V47" s="20"/>
      <c r="W47" s="20">
        <v>-1410583</v>
      </c>
      <c r="X47" s="20">
        <v>-1147578</v>
      </c>
      <c r="Y47" s="20">
        <v>-263005</v>
      </c>
      <c r="Z47" s="47">
        <v>22.918267865016585</v>
      </c>
      <c r="AA47" s="22">
        <v>-2295156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-125993759</v>
      </c>
      <c r="D50" s="50">
        <f t="shared" ref="D50:Y50" si="7">SUM(D47:D49)</f>
        <v>0</v>
      </c>
      <c r="E50" s="51">
        <f t="shared" si="7"/>
        <v>-2295156</v>
      </c>
      <c r="F50" s="52">
        <f t="shared" si="7"/>
        <v>-2295156</v>
      </c>
      <c r="G50" s="52">
        <f t="shared" si="7"/>
        <v>0</v>
      </c>
      <c r="H50" s="52">
        <f t="shared" si="7"/>
        <v>-703179</v>
      </c>
      <c r="I50" s="52">
        <f t="shared" si="7"/>
        <v>180593</v>
      </c>
      <c r="J50" s="52">
        <f t="shared" si="7"/>
        <v>-522586</v>
      </c>
      <c r="K50" s="52">
        <f t="shared" si="7"/>
        <v>-180289</v>
      </c>
      <c r="L50" s="52">
        <f t="shared" si="7"/>
        <v>362555</v>
      </c>
      <c r="M50" s="52">
        <f t="shared" si="7"/>
        <v>-1070263</v>
      </c>
      <c r="N50" s="52">
        <f t="shared" si="7"/>
        <v>-887997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-1410583</v>
      </c>
      <c r="X50" s="52">
        <f t="shared" si="7"/>
        <v>-1147578</v>
      </c>
      <c r="Y50" s="52">
        <f t="shared" si="7"/>
        <v>-263005</v>
      </c>
      <c r="Z50" s="53">
        <f>+IF(X50&lt;&gt;0,+(Y50/X50)*100,0)</f>
        <v>22.918267865016585</v>
      </c>
      <c r="AA50" s="54">
        <f>SUM(AA47:AA49)</f>
        <v>-2295156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-124960554</v>
      </c>
      <c r="D6" s="18"/>
      <c r="E6" s="19">
        <v>-24849938</v>
      </c>
      <c r="F6" s="20">
        <v>-24849938</v>
      </c>
      <c r="G6" s="20">
        <v>-124680867</v>
      </c>
      <c r="H6" s="20">
        <v>211130</v>
      </c>
      <c r="I6" s="20">
        <v>-382577</v>
      </c>
      <c r="J6" s="20">
        <v>-124852314</v>
      </c>
      <c r="K6" s="20">
        <v>-4515903</v>
      </c>
      <c r="L6" s="20">
        <v>786095</v>
      </c>
      <c r="M6" s="20">
        <v>-566207</v>
      </c>
      <c r="N6" s="20">
        <v>-4296015</v>
      </c>
      <c r="O6" s="20"/>
      <c r="P6" s="20"/>
      <c r="Q6" s="20"/>
      <c r="R6" s="20"/>
      <c r="S6" s="20"/>
      <c r="T6" s="20"/>
      <c r="U6" s="20"/>
      <c r="V6" s="20"/>
      <c r="W6" s="20">
        <v>-129148329</v>
      </c>
      <c r="X6" s="20">
        <v>-12424962</v>
      </c>
      <c r="Y6" s="20">
        <v>-116723367</v>
      </c>
      <c r="Z6" s="21">
        <v>939.42634995583899</v>
      </c>
      <c r="AA6" s="22">
        <v>-24849938</v>
      </c>
    </row>
    <row r="7" spans="1:27" x14ac:dyDescent="0.25">
      <c r="A7" s="23" t="s">
        <v>35</v>
      </c>
      <c r="B7" s="17" t="s">
        <v>32</v>
      </c>
      <c r="C7" s="18">
        <v>496633014</v>
      </c>
      <c r="D7" s="18"/>
      <c r="E7" s="19">
        <v>92257135</v>
      </c>
      <c r="F7" s="20">
        <v>92257135</v>
      </c>
      <c r="G7" s="20">
        <v>505098509</v>
      </c>
      <c r="H7" s="20">
        <v>6897081</v>
      </c>
      <c r="I7" s="20">
        <v>7590501</v>
      </c>
      <c r="J7" s="20">
        <v>519586091</v>
      </c>
      <c r="K7" s="20">
        <v>7701826</v>
      </c>
      <c r="L7" s="20">
        <v>7730733</v>
      </c>
      <c r="M7" s="20">
        <v>7881192</v>
      </c>
      <c r="N7" s="20">
        <v>23313751</v>
      </c>
      <c r="O7" s="20"/>
      <c r="P7" s="20"/>
      <c r="Q7" s="20"/>
      <c r="R7" s="20"/>
      <c r="S7" s="20"/>
      <c r="T7" s="20"/>
      <c r="U7" s="20"/>
      <c r="V7" s="20"/>
      <c r="W7" s="20">
        <v>542899842</v>
      </c>
      <c r="X7" s="20">
        <v>46128564</v>
      </c>
      <c r="Y7" s="20">
        <v>496771278</v>
      </c>
      <c r="Z7" s="21">
        <v>1076.9276884491785</v>
      </c>
      <c r="AA7" s="22">
        <v>92257135</v>
      </c>
    </row>
    <row r="8" spans="1:27" x14ac:dyDescent="0.25">
      <c r="A8" s="23" t="s">
        <v>36</v>
      </c>
      <c r="B8" s="17" t="s">
        <v>32</v>
      </c>
      <c r="C8" s="18">
        <v>29242121</v>
      </c>
      <c r="D8" s="18"/>
      <c r="E8" s="19"/>
      <c r="F8" s="20"/>
      <c r="G8" s="20">
        <v>29576731</v>
      </c>
      <c r="H8" s="20">
        <v>-603998</v>
      </c>
      <c r="I8" s="20">
        <v>-156165</v>
      </c>
      <c r="J8" s="20">
        <v>28816568</v>
      </c>
      <c r="K8" s="20">
        <v>-135049</v>
      </c>
      <c r="L8" s="20">
        <v>-185092</v>
      </c>
      <c r="M8" s="20">
        <v>-117004</v>
      </c>
      <c r="N8" s="20">
        <v>-437145</v>
      </c>
      <c r="O8" s="20"/>
      <c r="P8" s="20"/>
      <c r="Q8" s="20"/>
      <c r="R8" s="20"/>
      <c r="S8" s="20"/>
      <c r="T8" s="20"/>
      <c r="U8" s="20"/>
      <c r="V8" s="20"/>
      <c r="W8" s="20">
        <v>28379423</v>
      </c>
      <c r="X8" s="20"/>
      <c r="Y8" s="20">
        <v>28379423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170000</v>
      </c>
      <c r="D10" s="18"/>
      <c r="E10" s="19"/>
      <c r="F10" s="20"/>
      <c r="G10" s="20">
        <v>170000</v>
      </c>
      <c r="H10" s="20"/>
      <c r="I10" s="20"/>
      <c r="J10" s="20">
        <v>170000</v>
      </c>
      <c r="K10" s="20">
        <v>29400</v>
      </c>
      <c r="L10" s="20">
        <v>-30472</v>
      </c>
      <c r="M10" s="20"/>
      <c r="N10" s="20">
        <v>-1072</v>
      </c>
      <c r="O10" s="20"/>
      <c r="P10" s="20"/>
      <c r="Q10" s="20"/>
      <c r="R10" s="20"/>
      <c r="S10" s="20"/>
      <c r="T10" s="20"/>
      <c r="U10" s="20"/>
      <c r="V10" s="20"/>
      <c r="W10" s="20">
        <v>168928</v>
      </c>
      <c r="X10" s="20"/>
      <c r="Y10" s="20">
        <v>168928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13329461</v>
      </c>
      <c r="D11" s="18"/>
      <c r="E11" s="19"/>
      <c r="F11" s="20"/>
      <c r="G11" s="24">
        <v>13416297</v>
      </c>
      <c r="H11" s="24">
        <v>88518</v>
      </c>
      <c r="I11" s="24">
        <v>91887</v>
      </c>
      <c r="J11" s="20">
        <v>13596702</v>
      </c>
      <c r="K11" s="24">
        <v>528918</v>
      </c>
      <c r="L11" s="24">
        <v>122472</v>
      </c>
      <c r="M11" s="20">
        <v>107624</v>
      </c>
      <c r="N11" s="24">
        <v>759014</v>
      </c>
      <c r="O11" s="24"/>
      <c r="P11" s="24"/>
      <c r="Q11" s="20"/>
      <c r="R11" s="24"/>
      <c r="S11" s="24"/>
      <c r="T11" s="20"/>
      <c r="U11" s="24"/>
      <c r="V11" s="24"/>
      <c r="W11" s="24">
        <v>14355716</v>
      </c>
      <c r="X11" s="20"/>
      <c r="Y11" s="24">
        <v>14355716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-9351</v>
      </c>
      <c r="D12" s="18"/>
      <c r="E12" s="19"/>
      <c r="F12" s="20"/>
      <c r="G12" s="20">
        <v>-9351</v>
      </c>
      <c r="H12" s="20"/>
      <c r="I12" s="20"/>
      <c r="J12" s="20">
        <v>-9351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-9351</v>
      </c>
      <c r="X12" s="20"/>
      <c r="Y12" s="20">
        <v>-9351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414404691</v>
      </c>
      <c r="D13" s="29">
        <f>SUM(D6:D12)</f>
        <v>0</v>
      </c>
      <c r="E13" s="30">
        <f t="shared" si="0"/>
        <v>67407197</v>
      </c>
      <c r="F13" s="31">
        <f t="shared" si="0"/>
        <v>67407197</v>
      </c>
      <c r="G13" s="31">
        <f t="shared" si="0"/>
        <v>423571319</v>
      </c>
      <c r="H13" s="31">
        <f t="shared" si="0"/>
        <v>6592731</v>
      </c>
      <c r="I13" s="31">
        <f t="shared" si="0"/>
        <v>7143646</v>
      </c>
      <c r="J13" s="31">
        <f t="shared" si="0"/>
        <v>437307696</v>
      </c>
      <c r="K13" s="31">
        <f t="shared" si="0"/>
        <v>3609192</v>
      </c>
      <c r="L13" s="31">
        <f t="shared" si="0"/>
        <v>8423736</v>
      </c>
      <c r="M13" s="31">
        <f t="shared" si="0"/>
        <v>7305605</v>
      </c>
      <c r="N13" s="31">
        <f t="shared" si="0"/>
        <v>19338533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456646229</v>
      </c>
      <c r="X13" s="31">
        <f t="shared" si="0"/>
        <v>33703602</v>
      </c>
      <c r="Y13" s="31">
        <f t="shared" si="0"/>
        <v>422942627</v>
      </c>
      <c r="Z13" s="32">
        <f>+IF(X13&lt;&gt;0,+(Y13/X13)*100,0)</f>
        <v>1254.8885042020138</v>
      </c>
      <c r="AA13" s="33">
        <f>SUM(AA6:AA12)</f>
        <v>67407197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97189412</v>
      </c>
      <c r="D17" s="18"/>
      <c r="E17" s="19">
        <v>4200000</v>
      </c>
      <c r="F17" s="20">
        <v>4200000</v>
      </c>
      <c r="G17" s="24">
        <v>97189412</v>
      </c>
      <c r="H17" s="24"/>
      <c r="I17" s="24"/>
      <c r="J17" s="20">
        <v>97189412</v>
      </c>
      <c r="K17" s="24">
        <v>3523869</v>
      </c>
      <c r="L17" s="24"/>
      <c r="M17" s="20"/>
      <c r="N17" s="24">
        <v>3523869</v>
      </c>
      <c r="O17" s="24"/>
      <c r="P17" s="24"/>
      <c r="Q17" s="20"/>
      <c r="R17" s="24"/>
      <c r="S17" s="24"/>
      <c r="T17" s="20"/>
      <c r="U17" s="24"/>
      <c r="V17" s="24"/>
      <c r="W17" s="24">
        <v>100713281</v>
      </c>
      <c r="X17" s="20">
        <v>2100000</v>
      </c>
      <c r="Y17" s="24">
        <v>98613281</v>
      </c>
      <c r="Z17" s="25">
        <v>4695.8705238095245</v>
      </c>
      <c r="AA17" s="26">
        <v>4200000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97189412</v>
      </c>
      <c r="D25" s="29">
        <f t="shared" ref="D25:Y25" si="1">SUM(D15:D24)</f>
        <v>0</v>
      </c>
      <c r="E25" s="35">
        <f t="shared" si="1"/>
        <v>4200000</v>
      </c>
      <c r="F25" s="36">
        <f t="shared" si="1"/>
        <v>4200000</v>
      </c>
      <c r="G25" s="36">
        <f t="shared" si="1"/>
        <v>97189412</v>
      </c>
      <c r="H25" s="36">
        <f t="shared" si="1"/>
        <v>0</v>
      </c>
      <c r="I25" s="36">
        <f t="shared" si="1"/>
        <v>0</v>
      </c>
      <c r="J25" s="36">
        <f t="shared" si="1"/>
        <v>97189412</v>
      </c>
      <c r="K25" s="36">
        <f t="shared" si="1"/>
        <v>3523869</v>
      </c>
      <c r="L25" s="36">
        <f t="shared" si="1"/>
        <v>0</v>
      </c>
      <c r="M25" s="36">
        <f t="shared" si="1"/>
        <v>0</v>
      </c>
      <c r="N25" s="36">
        <f t="shared" si="1"/>
        <v>3523869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100713281</v>
      </c>
      <c r="X25" s="36">
        <f t="shared" si="1"/>
        <v>2100000</v>
      </c>
      <c r="Y25" s="36">
        <f t="shared" si="1"/>
        <v>98613281</v>
      </c>
      <c r="Z25" s="37">
        <f>+IF(X25&lt;&gt;0,+(Y25/X25)*100,0)</f>
        <v>4695.8705238095245</v>
      </c>
      <c r="AA25" s="38">
        <f>SUM(AA15:AA24)</f>
        <v>4200000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511594103</v>
      </c>
      <c r="D26" s="29">
        <f>+D13+D25</f>
        <v>0</v>
      </c>
      <c r="E26" s="30">
        <f t="shared" si="2"/>
        <v>71607197</v>
      </c>
      <c r="F26" s="31">
        <f t="shared" si="2"/>
        <v>71607197</v>
      </c>
      <c r="G26" s="31">
        <f t="shared" si="2"/>
        <v>520760731</v>
      </c>
      <c r="H26" s="31">
        <f t="shared" si="2"/>
        <v>6592731</v>
      </c>
      <c r="I26" s="31">
        <f t="shared" si="2"/>
        <v>7143646</v>
      </c>
      <c r="J26" s="31">
        <f t="shared" si="2"/>
        <v>534497108</v>
      </c>
      <c r="K26" s="31">
        <f t="shared" si="2"/>
        <v>7133061</v>
      </c>
      <c r="L26" s="31">
        <f t="shared" si="2"/>
        <v>8423736</v>
      </c>
      <c r="M26" s="31">
        <f t="shared" si="2"/>
        <v>7305605</v>
      </c>
      <c r="N26" s="31">
        <f t="shared" si="2"/>
        <v>22862402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557359510</v>
      </c>
      <c r="X26" s="31">
        <f t="shared" si="2"/>
        <v>35803602</v>
      </c>
      <c r="Y26" s="31">
        <f t="shared" si="2"/>
        <v>521555908</v>
      </c>
      <c r="Z26" s="32">
        <f>+IF(X26&lt;&gt;0,+(Y26/X26)*100,0)</f>
        <v>1456.713511674049</v>
      </c>
      <c r="AA26" s="33">
        <f>+AA13+AA25</f>
        <v>71607197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-648810</v>
      </c>
      <c r="D32" s="18"/>
      <c r="E32" s="19"/>
      <c r="F32" s="20"/>
      <c r="G32" s="20">
        <v>16936</v>
      </c>
      <c r="H32" s="20">
        <v>12894</v>
      </c>
      <c r="I32" s="20">
        <v>23000</v>
      </c>
      <c r="J32" s="20">
        <v>52830</v>
      </c>
      <c r="K32" s="20">
        <v>-672239</v>
      </c>
      <c r="L32" s="20">
        <v>131669</v>
      </c>
      <c r="M32" s="20"/>
      <c r="N32" s="20">
        <v>-540570</v>
      </c>
      <c r="O32" s="20"/>
      <c r="P32" s="20"/>
      <c r="Q32" s="20"/>
      <c r="R32" s="20"/>
      <c r="S32" s="20"/>
      <c r="T32" s="20"/>
      <c r="U32" s="20"/>
      <c r="V32" s="20"/>
      <c r="W32" s="20">
        <v>-487740</v>
      </c>
      <c r="X32" s="20">
        <v>6</v>
      </c>
      <c r="Y32" s="20">
        <v>-487746</v>
      </c>
      <c r="Z32" s="21">
        <v>-8129100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700000</v>
      </c>
      <c r="I33" s="20">
        <v>-1427888</v>
      </c>
      <c r="J33" s="20">
        <v>-727888</v>
      </c>
      <c r="K33" s="20"/>
      <c r="L33" s="20">
        <v>-5040995</v>
      </c>
      <c r="M33" s="20">
        <v>954563</v>
      </c>
      <c r="N33" s="20">
        <v>-4086432</v>
      </c>
      <c r="O33" s="20"/>
      <c r="P33" s="20"/>
      <c r="Q33" s="20"/>
      <c r="R33" s="20"/>
      <c r="S33" s="20"/>
      <c r="T33" s="20"/>
      <c r="U33" s="20"/>
      <c r="V33" s="20"/>
      <c r="W33" s="20">
        <v>-4814320</v>
      </c>
      <c r="X33" s="20"/>
      <c r="Y33" s="20">
        <v>-4814320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46353693</v>
      </c>
      <c r="D35" s="18"/>
      <c r="E35" s="19">
        <v>6723095</v>
      </c>
      <c r="F35" s="20">
        <v>6723095</v>
      </c>
      <c r="G35" s="20">
        <v>47008598</v>
      </c>
      <c r="H35" s="20">
        <v>486184</v>
      </c>
      <c r="I35" s="20">
        <v>575640</v>
      </c>
      <c r="J35" s="20">
        <v>48070422</v>
      </c>
      <c r="K35" s="20">
        <v>576834</v>
      </c>
      <c r="L35" s="20">
        <v>580349</v>
      </c>
      <c r="M35" s="20">
        <v>578448</v>
      </c>
      <c r="N35" s="20">
        <v>1735631</v>
      </c>
      <c r="O35" s="20"/>
      <c r="P35" s="20"/>
      <c r="Q35" s="20"/>
      <c r="R35" s="20"/>
      <c r="S35" s="20"/>
      <c r="T35" s="20"/>
      <c r="U35" s="20"/>
      <c r="V35" s="20"/>
      <c r="W35" s="20">
        <v>49806053</v>
      </c>
      <c r="X35" s="20">
        <v>3361548</v>
      </c>
      <c r="Y35" s="20">
        <v>46444505</v>
      </c>
      <c r="Z35" s="21">
        <v>1381.6403930570082</v>
      </c>
      <c r="AA35" s="22">
        <v>6723095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45704883</v>
      </c>
      <c r="D37" s="29">
        <f t="shared" ref="D37:Y37" si="3">SUM(D29:D36)</f>
        <v>0</v>
      </c>
      <c r="E37" s="30">
        <f t="shared" si="3"/>
        <v>6723095</v>
      </c>
      <c r="F37" s="31">
        <f t="shared" si="3"/>
        <v>6723095</v>
      </c>
      <c r="G37" s="31">
        <f t="shared" si="3"/>
        <v>47025534</v>
      </c>
      <c r="H37" s="31">
        <f t="shared" si="3"/>
        <v>1199078</v>
      </c>
      <c r="I37" s="31">
        <f t="shared" si="3"/>
        <v>-829248</v>
      </c>
      <c r="J37" s="31">
        <f t="shared" si="3"/>
        <v>47395364</v>
      </c>
      <c r="K37" s="31">
        <f t="shared" si="3"/>
        <v>-95405</v>
      </c>
      <c r="L37" s="31">
        <f t="shared" si="3"/>
        <v>-4328977</v>
      </c>
      <c r="M37" s="31">
        <f t="shared" si="3"/>
        <v>1533011</v>
      </c>
      <c r="N37" s="31">
        <f t="shared" si="3"/>
        <v>-2891371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44503993</v>
      </c>
      <c r="X37" s="31">
        <f t="shared" si="3"/>
        <v>3361554</v>
      </c>
      <c r="Y37" s="31">
        <f t="shared" si="3"/>
        <v>41142439</v>
      </c>
      <c r="Z37" s="32">
        <f>+IF(X37&lt;&gt;0,+(Y37/X37)*100,0)</f>
        <v>1223.9112922178253</v>
      </c>
      <c r="AA37" s="33">
        <f>SUM(AA29:AA36)</f>
        <v>6723095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1826855</v>
      </c>
      <c r="D40" s="18"/>
      <c r="E40" s="19"/>
      <c r="F40" s="20"/>
      <c r="G40" s="20">
        <v>1826855</v>
      </c>
      <c r="H40" s="20"/>
      <c r="I40" s="20"/>
      <c r="J40" s="20">
        <v>1826855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1826855</v>
      </c>
      <c r="X40" s="20"/>
      <c r="Y40" s="20">
        <v>1826855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1826855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1826855</v>
      </c>
      <c r="H43" s="36">
        <f t="shared" si="4"/>
        <v>0</v>
      </c>
      <c r="I43" s="36">
        <f t="shared" si="4"/>
        <v>0</v>
      </c>
      <c r="J43" s="36">
        <f t="shared" si="4"/>
        <v>1826855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1826855</v>
      </c>
      <c r="X43" s="36">
        <f t="shared" si="4"/>
        <v>0</v>
      </c>
      <c r="Y43" s="36">
        <f t="shared" si="4"/>
        <v>1826855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47531738</v>
      </c>
      <c r="D44" s="29">
        <f>+D37+D43</f>
        <v>0</v>
      </c>
      <c r="E44" s="30">
        <f t="shared" si="5"/>
        <v>6723095</v>
      </c>
      <c r="F44" s="31">
        <f t="shared" si="5"/>
        <v>6723095</v>
      </c>
      <c r="G44" s="31">
        <f t="shared" si="5"/>
        <v>48852389</v>
      </c>
      <c r="H44" s="31">
        <f t="shared" si="5"/>
        <v>1199078</v>
      </c>
      <c r="I44" s="31">
        <f t="shared" si="5"/>
        <v>-829248</v>
      </c>
      <c r="J44" s="31">
        <f t="shared" si="5"/>
        <v>49222219</v>
      </c>
      <c r="K44" s="31">
        <f t="shared" si="5"/>
        <v>-95405</v>
      </c>
      <c r="L44" s="31">
        <f t="shared" si="5"/>
        <v>-4328977</v>
      </c>
      <c r="M44" s="31">
        <f t="shared" si="5"/>
        <v>1533011</v>
      </c>
      <c r="N44" s="31">
        <f t="shared" si="5"/>
        <v>-2891371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46330848</v>
      </c>
      <c r="X44" s="31">
        <f t="shared" si="5"/>
        <v>3361554</v>
      </c>
      <c r="Y44" s="31">
        <f t="shared" si="5"/>
        <v>42969294</v>
      </c>
      <c r="Z44" s="32">
        <f>+IF(X44&lt;&gt;0,+(Y44/X44)*100,0)</f>
        <v>1278.2568419248955</v>
      </c>
      <c r="AA44" s="33">
        <f>+AA37+AA43</f>
        <v>6723095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464062365</v>
      </c>
      <c r="D45" s="42">
        <f t="shared" si="6"/>
        <v>0</v>
      </c>
      <c r="E45" s="43">
        <f t="shared" si="6"/>
        <v>64884102</v>
      </c>
      <c r="F45" s="44">
        <f t="shared" si="6"/>
        <v>64884102</v>
      </c>
      <c r="G45" s="44">
        <f t="shared" si="6"/>
        <v>471908342</v>
      </c>
      <c r="H45" s="44">
        <f t="shared" si="6"/>
        <v>5393653</v>
      </c>
      <c r="I45" s="44">
        <f t="shared" si="6"/>
        <v>7972894</v>
      </c>
      <c r="J45" s="44">
        <f t="shared" si="6"/>
        <v>485274889</v>
      </c>
      <c r="K45" s="44">
        <f t="shared" si="6"/>
        <v>7228466</v>
      </c>
      <c r="L45" s="44">
        <f t="shared" si="6"/>
        <v>12752713</v>
      </c>
      <c r="M45" s="44">
        <f t="shared" si="6"/>
        <v>5772594</v>
      </c>
      <c r="N45" s="44">
        <f t="shared" si="6"/>
        <v>25753773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511028662</v>
      </c>
      <c r="X45" s="44">
        <f t="shared" si="6"/>
        <v>32442048</v>
      </c>
      <c r="Y45" s="44">
        <f t="shared" si="6"/>
        <v>478586614</v>
      </c>
      <c r="Z45" s="45">
        <f>+IF(X45&lt;&gt;0,+(Y45/X45)*100,0)</f>
        <v>1475.2046911465022</v>
      </c>
      <c r="AA45" s="46">
        <f>+AA26-AA44</f>
        <v>64884102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212994440</v>
      </c>
      <c r="D47" s="18"/>
      <c r="E47" s="19">
        <v>64884103</v>
      </c>
      <c r="F47" s="20">
        <v>64884103</v>
      </c>
      <c r="G47" s="20">
        <v>218393430</v>
      </c>
      <c r="H47" s="20">
        <v>5487025</v>
      </c>
      <c r="I47" s="20">
        <v>6847313</v>
      </c>
      <c r="J47" s="20">
        <v>230727768</v>
      </c>
      <c r="K47" s="20">
        <v>6133833</v>
      </c>
      <c r="L47" s="20">
        <v>11667146</v>
      </c>
      <c r="M47" s="20">
        <v>-1280373</v>
      </c>
      <c r="N47" s="20">
        <v>16520606</v>
      </c>
      <c r="O47" s="20"/>
      <c r="P47" s="20"/>
      <c r="Q47" s="20"/>
      <c r="R47" s="20"/>
      <c r="S47" s="20"/>
      <c r="T47" s="20"/>
      <c r="U47" s="20"/>
      <c r="V47" s="20"/>
      <c r="W47" s="20">
        <v>247248374</v>
      </c>
      <c r="X47" s="20">
        <v>32442048</v>
      </c>
      <c r="Y47" s="20">
        <v>214806326</v>
      </c>
      <c r="Z47" s="47">
        <v>662.12319888066247</v>
      </c>
      <c r="AA47" s="22">
        <v>64884103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212994440</v>
      </c>
      <c r="D50" s="50">
        <f t="shared" ref="D50:Y50" si="7">SUM(D47:D49)</f>
        <v>0</v>
      </c>
      <c r="E50" s="51">
        <f t="shared" si="7"/>
        <v>64884103</v>
      </c>
      <c r="F50" s="52">
        <f t="shared" si="7"/>
        <v>64884103</v>
      </c>
      <c r="G50" s="52">
        <f t="shared" si="7"/>
        <v>218393430</v>
      </c>
      <c r="H50" s="52">
        <f t="shared" si="7"/>
        <v>5487025</v>
      </c>
      <c r="I50" s="52">
        <f t="shared" si="7"/>
        <v>6847313</v>
      </c>
      <c r="J50" s="52">
        <f t="shared" si="7"/>
        <v>230727768</v>
      </c>
      <c r="K50" s="52">
        <f t="shared" si="7"/>
        <v>6133833</v>
      </c>
      <c r="L50" s="52">
        <f t="shared" si="7"/>
        <v>11667146</v>
      </c>
      <c r="M50" s="52">
        <f t="shared" si="7"/>
        <v>-1280373</v>
      </c>
      <c r="N50" s="52">
        <f t="shared" si="7"/>
        <v>16520606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247248374</v>
      </c>
      <c r="X50" s="52">
        <f t="shared" si="7"/>
        <v>32442048</v>
      </c>
      <c r="Y50" s="52">
        <f t="shared" si="7"/>
        <v>214806326</v>
      </c>
      <c r="Z50" s="53">
        <f>+IF(X50&lt;&gt;0,+(Y50/X50)*100,0)</f>
        <v>662.12319888066247</v>
      </c>
      <c r="AA50" s="54">
        <f>SUM(AA47:AA49)</f>
        <v>64884103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-40813224</v>
      </c>
      <c r="D6" s="18"/>
      <c r="E6" s="19"/>
      <c r="F6" s="20"/>
      <c r="G6" s="20">
        <v>-42205904</v>
      </c>
      <c r="H6" s="20">
        <v>190465</v>
      </c>
      <c r="I6" s="20">
        <v>-1240587</v>
      </c>
      <c r="J6" s="20">
        <v>-43256026</v>
      </c>
      <c r="K6" s="20">
        <v>1361318</v>
      </c>
      <c r="L6" s="20">
        <v>676422</v>
      </c>
      <c r="M6" s="20">
        <v>-461503</v>
      </c>
      <c r="N6" s="20">
        <v>1576237</v>
      </c>
      <c r="O6" s="20"/>
      <c r="P6" s="20"/>
      <c r="Q6" s="20"/>
      <c r="R6" s="20"/>
      <c r="S6" s="20"/>
      <c r="T6" s="20"/>
      <c r="U6" s="20"/>
      <c r="V6" s="20"/>
      <c r="W6" s="20">
        <v>-41679789</v>
      </c>
      <c r="X6" s="20"/>
      <c r="Y6" s="20">
        <v>-41679789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38487468</v>
      </c>
      <c r="D7" s="18"/>
      <c r="E7" s="19">
        <v>-20306947</v>
      </c>
      <c r="F7" s="20">
        <v>-20306947</v>
      </c>
      <c r="G7" s="20">
        <v>33158792</v>
      </c>
      <c r="H7" s="20">
        <v>492210</v>
      </c>
      <c r="I7" s="20">
        <v>276381</v>
      </c>
      <c r="J7" s="20">
        <v>33927383</v>
      </c>
      <c r="K7" s="20">
        <v>-1390675</v>
      </c>
      <c r="L7" s="20">
        <v>407416</v>
      </c>
      <c r="M7" s="20">
        <v>404543</v>
      </c>
      <c r="N7" s="20">
        <v>-578716</v>
      </c>
      <c r="O7" s="20"/>
      <c r="P7" s="20"/>
      <c r="Q7" s="20"/>
      <c r="R7" s="20"/>
      <c r="S7" s="20"/>
      <c r="T7" s="20"/>
      <c r="U7" s="20"/>
      <c r="V7" s="20"/>
      <c r="W7" s="20">
        <v>33348667</v>
      </c>
      <c r="X7" s="20">
        <v>-10070946</v>
      </c>
      <c r="Y7" s="20">
        <v>43419613</v>
      </c>
      <c r="Z7" s="21">
        <v>-431.13738272452258</v>
      </c>
      <c r="AA7" s="22">
        <v>-20306947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17095684</v>
      </c>
      <c r="D10" s="18"/>
      <c r="E10" s="19"/>
      <c r="F10" s="20"/>
      <c r="G10" s="20">
        <v>17968685</v>
      </c>
      <c r="H10" s="20"/>
      <c r="I10" s="20"/>
      <c r="J10" s="20">
        <v>17968685</v>
      </c>
      <c r="K10" s="20"/>
      <c r="L10" s="20"/>
      <c r="M10" s="20">
        <v>45404</v>
      </c>
      <c r="N10" s="20">
        <v>45404</v>
      </c>
      <c r="O10" s="20"/>
      <c r="P10" s="20"/>
      <c r="Q10" s="20"/>
      <c r="R10" s="20"/>
      <c r="S10" s="20"/>
      <c r="T10" s="20"/>
      <c r="U10" s="20"/>
      <c r="V10" s="20"/>
      <c r="W10" s="20">
        <v>18014089</v>
      </c>
      <c r="X10" s="20"/>
      <c r="Y10" s="20">
        <v>18014089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46284379</v>
      </c>
      <c r="D11" s="18"/>
      <c r="E11" s="19"/>
      <c r="F11" s="20"/>
      <c r="G11" s="24">
        <v>46415329</v>
      </c>
      <c r="H11" s="24"/>
      <c r="I11" s="24"/>
      <c r="J11" s="20">
        <v>46415329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46415329</v>
      </c>
      <c r="X11" s="20"/>
      <c r="Y11" s="24">
        <v>46415329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-100</v>
      </c>
      <c r="D12" s="18"/>
      <c r="E12" s="19"/>
      <c r="F12" s="20"/>
      <c r="G12" s="20">
        <v>-100</v>
      </c>
      <c r="H12" s="20"/>
      <c r="I12" s="20"/>
      <c r="J12" s="20">
        <v>-100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-100</v>
      </c>
      <c r="X12" s="20"/>
      <c r="Y12" s="20">
        <v>-100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61054207</v>
      </c>
      <c r="D13" s="29">
        <f>SUM(D6:D12)</f>
        <v>0</v>
      </c>
      <c r="E13" s="30">
        <f t="shared" si="0"/>
        <v>-20306947</v>
      </c>
      <c r="F13" s="31">
        <f t="shared" si="0"/>
        <v>-20306947</v>
      </c>
      <c r="G13" s="31">
        <f t="shared" si="0"/>
        <v>55336802</v>
      </c>
      <c r="H13" s="31">
        <f t="shared" si="0"/>
        <v>682675</v>
      </c>
      <c r="I13" s="31">
        <f t="shared" si="0"/>
        <v>-964206</v>
      </c>
      <c r="J13" s="31">
        <f t="shared" si="0"/>
        <v>55055271</v>
      </c>
      <c r="K13" s="31">
        <f t="shared" si="0"/>
        <v>-29357</v>
      </c>
      <c r="L13" s="31">
        <f t="shared" si="0"/>
        <v>1083838</v>
      </c>
      <c r="M13" s="31">
        <f t="shared" si="0"/>
        <v>-11556</v>
      </c>
      <c r="N13" s="31">
        <f t="shared" si="0"/>
        <v>1042925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56098196</v>
      </c>
      <c r="X13" s="31">
        <f t="shared" si="0"/>
        <v>-10070946</v>
      </c>
      <c r="Y13" s="31">
        <f t="shared" si="0"/>
        <v>66169142</v>
      </c>
      <c r="Z13" s="32">
        <f>+IF(X13&lt;&gt;0,+(Y13/X13)*100,0)</f>
        <v>-657.03005457481356</v>
      </c>
      <c r="AA13" s="33">
        <f>SUM(AA6:AA12)</f>
        <v>-20306947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61054207</v>
      </c>
      <c r="D26" s="29">
        <f>+D13+D25</f>
        <v>0</v>
      </c>
      <c r="E26" s="30">
        <f t="shared" si="2"/>
        <v>-20306947</v>
      </c>
      <c r="F26" s="31">
        <f t="shared" si="2"/>
        <v>-20306947</v>
      </c>
      <c r="G26" s="31">
        <f t="shared" si="2"/>
        <v>55336802</v>
      </c>
      <c r="H26" s="31">
        <f t="shared" si="2"/>
        <v>682675</v>
      </c>
      <c r="I26" s="31">
        <f t="shared" si="2"/>
        <v>-964206</v>
      </c>
      <c r="J26" s="31">
        <f t="shared" si="2"/>
        <v>55055271</v>
      </c>
      <c r="K26" s="31">
        <f t="shared" si="2"/>
        <v>-29357</v>
      </c>
      <c r="L26" s="31">
        <f t="shared" si="2"/>
        <v>1083838</v>
      </c>
      <c r="M26" s="31">
        <f t="shared" si="2"/>
        <v>-11556</v>
      </c>
      <c r="N26" s="31">
        <f t="shared" si="2"/>
        <v>1042925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56098196</v>
      </c>
      <c r="X26" s="31">
        <f t="shared" si="2"/>
        <v>-10070946</v>
      </c>
      <c r="Y26" s="31">
        <f t="shared" si="2"/>
        <v>66169142</v>
      </c>
      <c r="Z26" s="32">
        <f>+IF(X26&lt;&gt;0,+(Y26/X26)*100,0)</f>
        <v>-657.03005457481356</v>
      </c>
      <c r="AA26" s="33">
        <f>+AA13+AA25</f>
        <v>-20306947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-51230973</v>
      </c>
      <c r="D32" s="18"/>
      <c r="E32" s="19">
        <v>18616843</v>
      </c>
      <c r="F32" s="20">
        <v>18616843</v>
      </c>
      <c r="G32" s="20">
        <v>-51230973</v>
      </c>
      <c r="H32" s="20"/>
      <c r="I32" s="20"/>
      <c r="J32" s="20">
        <v>-51230973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-51230973</v>
      </c>
      <c r="X32" s="20">
        <v>9231686</v>
      </c>
      <c r="Y32" s="20">
        <v>-60462659</v>
      </c>
      <c r="Z32" s="21">
        <v>-654.9470920046457</v>
      </c>
      <c r="AA32" s="22">
        <v>18616843</v>
      </c>
    </row>
    <row r="33" spans="1:27" x14ac:dyDescent="0.25">
      <c r="A33" s="23" t="s">
        <v>60</v>
      </c>
      <c r="B33" s="17" t="s">
        <v>32</v>
      </c>
      <c r="C33" s="18">
        <v>-1091900</v>
      </c>
      <c r="D33" s="18"/>
      <c r="E33" s="19"/>
      <c r="F33" s="20"/>
      <c r="G33" s="20">
        <v>-1091900</v>
      </c>
      <c r="H33" s="20">
        <v>600000</v>
      </c>
      <c r="I33" s="20">
        <v>-2317850</v>
      </c>
      <c r="J33" s="20">
        <v>-2809750</v>
      </c>
      <c r="K33" s="20">
        <v>-465600</v>
      </c>
      <c r="L33" s="20">
        <v>620350</v>
      </c>
      <c r="M33" s="20">
        <v>-463800</v>
      </c>
      <c r="N33" s="20">
        <v>-309050</v>
      </c>
      <c r="O33" s="20"/>
      <c r="P33" s="20"/>
      <c r="Q33" s="20"/>
      <c r="R33" s="20"/>
      <c r="S33" s="20"/>
      <c r="T33" s="20"/>
      <c r="U33" s="20"/>
      <c r="V33" s="20"/>
      <c r="W33" s="20">
        <v>-3118800</v>
      </c>
      <c r="X33" s="20"/>
      <c r="Y33" s="20">
        <v>-3118800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5044687</v>
      </c>
      <c r="D35" s="18"/>
      <c r="E35" s="19"/>
      <c r="F35" s="20"/>
      <c r="G35" s="20">
        <v>5159971</v>
      </c>
      <c r="H35" s="20">
        <v>-269146</v>
      </c>
      <c r="I35" s="20">
        <v>19849</v>
      </c>
      <c r="J35" s="20">
        <v>4910674</v>
      </c>
      <c r="K35" s="20">
        <v>-193278</v>
      </c>
      <c r="L35" s="20">
        <v>-42577</v>
      </c>
      <c r="M35" s="20">
        <v>54540</v>
      </c>
      <c r="N35" s="20">
        <v>-181315</v>
      </c>
      <c r="O35" s="20"/>
      <c r="P35" s="20"/>
      <c r="Q35" s="20"/>
      <c r="R35" s="20"/>
      <c r="S35" s="20"/>
      <c r="T35" s="20"/>
      <c r="U35" s="20"/>
      <c r="V35" s="20"/>
      <c r="W35" s="20">
        <v>4729359</v>
      </c>
      <c r="X35" s="20"/>
      <c r="Y35" s="20">
        <v>4729359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-47278186</v>
      </c>
      <c r="D37" s="29">
        <f t="shared" ref="D37:Y37" si="3">SUM(D29:D36)</f>
        <v>0</v>
      </c>
      <c r="E37" s="30">
        <f t="shared" si="3"/>
        <v>18616843</v>
      </c>
      <c r="F37" s="31">
        <f t="shared" si="3"/>
        <v>18616843</v>
      </c>
      <c r="G37" s="31">
        <f t="shared" si="3"/>
        <v>-47162902</v>
      </c>
      <c r="H37" s="31">
        <f t="shared" si="3"/>
        <v>330854</v>
      </c>
      <c r="I37" s="31">
        <f t="shared" si="3"/>
        <v>-2298001</v>
      </c>
      <c r="J37" s="31">
        <f t="shared" si="3"/>
        <v>-49130049</v>
      </c>
      <c r="K37" s="31">
        <f t="shared" si="3"/>
        <v>-658878</v>
      </c>
      <c r="L37" s="31">
        <f t="shared" si="3"/>
        <v>577773</v>
      </c>
      <c r="M37" s="31">
        <f t="shared" si="3"/>
        <v>-409260</v>
      </c>
      <c r="N37" s="31">
        <f t="shared" si="3"/>
        <v>-490365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-49620414</v>
      </c>
      <c r="X37" s="31">
        <f t="shared" si="3"/>
        <v>9231686</v>
      </c>
      <c r="Y37" s="31">
        <f t="shared" si="3"/>
        <v>-58852100</v>
      </c>
      <c r="Z37" s="32">
        <f>+IF(X37&lt;&gt;0,+(Y37/X37)*100,0)</f>
        <v>-637.50110218220163</v>
      </c>
      <c r="AA37" s="33">
        <f>SUM(AA29:AA36)</f>
        <v>18616843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-47278186</v>
      </c>
      <c r="D44" s="29">
        <f>+D37+D43</f>
        <v>0</v>
      </c>
      <c r="E44" s="30">
        <f t="shared" si="5"/>
        <v>18616843</v>
      </c>
      <c r="F44" s="31">
        <f t="shared" si="5"/>
        <v>18616843</v>
      </c>
      <c r="G44" s="31">
        <f t="shared" si="5"/>
        <v>-47162902</v>
      </c>
      <c r="H44" s="31">
        <f t="shared" si="5"/>
        <v>330854</v>
      </c>
      <c r="I44" s="31">
        <f t="shared" si="5"/>
        <v>-2298001</v>
      </c>
      <c r="J44" s="31">
        <f t="shared" si="5"/>
        <v>-49130049</v>
      </c>
      <c r="K44" s="31">
        <f t="shared" si="5"/>
        <v>-658878</v>
      </c>
      <c r="L44" s="31">
        <f t="shared" si="5"/>
        <v>577773</v>
      </c>
      <c r="M44" s="31">
        <f t="shared" si="5"/>
        <v>-409260</v>
      </c>
      <c r="N44" s="31">
        <f t="shared" si="5"/>
        <v>-490365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-49620414</v>
      </c>
      <c r="X44" s="31">
        <f t="shared" si="5"/>
        <v>9231686</v>
      </c>
      <c r="Y44" s="31">
        <f t="shared" si="5"/>
        <v>-58852100</v>
      </c>
      <c r="Z44" s="32">
        <f>+IF(X44&lt;&gt;0,+(Y44/X44)*100,0)</f>
        <v>-637.50110218220163</v>
      </c>
      <c r="AA44" s="33">
        <f>+AA37+AA43</f>
        <v>18616843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108332393</v>
      </c>
      <c r="D45" s="42">
        <f t="shared" si="6"/>
        <v>0</v>
      </c>
      <c r="E45" s="43">
        <f t="shared" si="6"/>
        <v>-38923790</v>
      </c>
      <c r="F45" s="44">
        <f t="shared" si="6"/>
        <v>-38923790</v>
      </c>
      <c r="G45" s="44">
        <f t="shared" si="6"/>
        <v>102499704</v>
      </c>
      <c r="H45" s="44">
        <f t="shared" si="6"/>
        <v>351821</v>
      </c>
      <c r="I45" s="44">
        <f t="shared" si="6"/>
        <v>1333795</v>
      </c>
      <c r="J45" s="44">
        <f t="shared" si="6"/>
        <v>104185320</v>
      </c>
      <c r="K45" s="44">
        <f t="shared" si="6"/>
        <v>629521</v>
      </c>
      <c r="L45" s="44">
        <f t="shared" si="6"/>
        <v>506065</v>
      </c>
      <c r="M45" s="44">
        <f t="shared" si="6"/>
        <v>397704</v>
      </c>
      <c r="N45" s="44">
        <f t="shared" si="6"/>
        <v>1533290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105718610</v>
      </c>
      <c r="X45" s="44">
        <f t="shared" si="6"/>
        <v>-19302632</v>
      </c>
      <c r="Y45" s="44">
        <f t="shared" si="6"/>
        <v>125021242</v>
      </c>
      <c r="Z45" s="45">
        <f>+IF(X45&lt;&gt;0,+(Y45/X45)*100,0)</f>
        <v>-647.69012847574356</v>
      </c>
      <c r="AA45" s="46">
        <f>+AA26-AA44</f>
        <v>-38923790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-27227884</v>
      </c>
      <c r="D47" s="18"/>
      <c r="E47" s="19">
        <v>-38923790</v>
      </c>
      <c r="F47" s="20">
        <v>-38923790</v>
      </c>
      <c r="G47" s="20">
        <v>-27940808</v>
      </c>
      <c r="H47" s="20">
        <v>-1564327</v>
      </c>
      <c r="I47" s="20">
        <v>547588</v>
      </c>
      <c r="J47" s="20">
        <v>-28957547</v>
      </c>
      <c r="K47" s="20">
        <v>-361493</v>
      </c>
      <c r="L47" s="20">
        <v>-6020493</v>
      </c>
      <c r="M47" s="20">
        <v>-289799</v>
      </c>
      <c r="N47" s="20">
        <v>-6671785</v>
      </c>
      <c r="O47" s="20"/>
      <c r="P47" s="20"/>
      <c r="Q47" s="20"/>
      <c r="R47" s="20"/>
      <c r="S47" s="20"/>
      <c r="T47" s="20"/>
      <c r="U47" s="20"/>
      <c r="V47" s="20"/>
      <c r="W47" s="20">
        <v>-35629332</v>
      </c>
      <c r="X47" s="20">
        <v>-19302632</v>
      </c>
      <c r="Y47" s="20">
        <v>-16326700</v>
      </c>
      <c r="Z47" s="47">
        <v>84.582765707806061</v>
      </c>
      <c r="AA47" s="22">
        <v>-38923790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-27227884</v>
      </c>
      <c r="D50" s="50">
        <f t="shared" ref="D50:Y50" si="7">SUM(D47:D49)</f>
        <v>0</v>
      </c>
      <c r="E50" s="51">
        <f t="shared" si="7"/>
        <v>-38923790</v>
      </c>
      <c r="F50" s="52">
        <f t="shared" si="7"/>
        <v>-38923790</v>
      </c>
      <c r="G50" s="52">
        <f t="shared" si="7"/>
        <v>-27940808</v>
      </c>
      <c r="H50" s="52">
        <f t="shared" si="7"/>
        <v>-1564327</v>
      </c>
      <c r="I50" s="52">
        <f t="shared" si="7"/>
        <v>547588</v>
      </c>
      <c r="J50" s="52">
        <f t="shared" si="7"/>
        <v>-28957547</v>
      </c>
      <c r="K50" s="52">
        <f t="shared" si="7"/>
        <v>-361493</v>
      </c>
      <c r="L50" s="52">
        <f t="shared" si="7"/>
        <v>-6020493</v>
      </c>
      <c r="M50" s="52">
        <f t="shared" si="7"/>
        <v>-289799</v>
      </c>
      <c r="N50" s="52">
        <f t="shared" si="7"/>
        <v>-6671785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-35629332</v>
      </c>
      <c r="X50" s="52">
        <f t="shared" si="7"/>
        <v>-19302632</v>
      </c>
      <c r="Y50" s="52">
        <f t="shared" si="7"/>
        <v>-16326700</v>
      </c>
      <c r="Z50" s="53">
        <f>+IF(X50&lt;&gt;0,+(Y50/X50)*100,0)</f>
        <v>84.582765707806061</v>
      </c>
      <c r="AA50" s="54">
        <f>SUM(AA47:AA49)</f>
        <v>-38923790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-45084962</v>
      </c>
      <c r="D6" s="18"/>
      <c r="E6" s="19">
        <v>-38896625</v>
      </c>
      <c r="F6" s="20">
        <v>-38896625</v>
      </c>
      <c r="G6" s="20">
        <v>-44743766</v>
      </c>
      <c r="H6" s="20">
        <v>754301</v>
      </c>
      <c r="I6" s="20">
        <v>1000141</v>
      </c>
      <c r="J6" s="20">
        <v>-42989324</v>
      </c>
      <c r="K6" s="20">
        <v>342043</v>
      </c>
      <c r="L6" s="20">
        <v>744110</v>
      </c>
      <c r="M6" s="20">
        <v>400477</v>
      </c>
      <c r="N6" s="20">
        <v>1486630</v>
      </c>
      <c r="O6" s="20"/>
      <c r="P6" s="20"/>
      <c r="Q6" s="20"/>
      <c r="R6" s="20"/>
      <c r="S6" s="20"/>
      <c r="T6" s="20"/>
      <c r="U6" s="20"/>
      <c r="V6" s="20"/>
      <c r="W6" s="20">
        <v>-41502694</v>
      </c>
      <c r="X6" s="20">
        <v>-38773670</v>
      </c>
      <c r="Y6" s="20">
        <v>-2729024</v>
      </c>
      <c r="Z6" s="21">
        <v>7.0383432881127836</v>
      </c>
      <c r="AA6" s="22">
        <v>-38896625</v>
      </c>
    </row>
    <row r="7" spans="1:27" x14ac:dyDescent="0.25">
      <c r="A7" s="23" t="s">
        <v>35</v>
      </c>
      <c r="B7" s="17" t="s">
        <v>32</v>
      </c>
      <c r="C7" s="18">
        <v>76124595</v>
      </c>
      <c r="D7" s="18"/>
      <c r="E7" s="19">
        <v>41109227</v>
      </c>
      <c r="F7" s="20">
        <v>41109227</v>
      </c>
      <c r="G7" s="20">
        <v>77621797</v>
      </c>
      <c r="H7" s="20">
        <v>1735471</v>
      </c>
      <c r="I7" s="20">
        <v>1716423</v>
      </c>
      <c r="J7" s="20">
        <v>81073691</v>
      </c>
      <c r="K7" s="20">
        <v>1576627</v>
      </c>
      <c r="L7" s="20">
        <v>1793032</v>
      </c>
      <c r="M7" s="20">
        <v>1504181</v>
      </c>
      <c r="N7" s="20">
        <v>4873840</v>
      </c>
      <c r="O7" s="20"/>
      <c r="P7" s="20"/>
      <c r="Q7" s="20"/>
      <c r="R7" s="20"/>
      <c r="S7" s="20"/>
      <c r="T7" s="20"/>
      <c r="U7" s="20"/>
      <c r="V7" s="20"/>
      <c r="W7" s="20">
        <v>85947531</v>
      </c>
      <c r="X7" s="20">
        <v>48751935</v>
      </c>
      <c r="Y7" s="20">
        <v>37195596</v>
      </c>
      <c r="Z7" s="21">
        <v>76.295630111912487</v>
      </c>
      <c r="AA7" s="22">
        <v>41109227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14165564</v>
      </c>
      <c r="D11" s="18"/>
      <c r="E11" s="19">
        <v>11739425</v>
      </c>
      <c r="F11" s="20">
        <v>11739425</v>
      </c>
      <c r="G11" s="24">
        <v>14259240</v>
      </c>
      <c r="H11" s="24">
        <v>-55219</v>
      </c>
      <c r="I11" s="24">
        <v>8990</v>
      </c>
      <c r="J11" s="20">
        <v>14213011</v>
      </c>
      <c r="K11" s="24">
        <v>31229</v>
      </c>
      <c r="L11" s="24">
        <v>-78676</v>
      </c>
      <c r="M11" s="20">
        <v>82865</v>
      </c>
      <c r="N11" s="24">
        <v>35418</v>
      </c>
      <c r="O11" s="24"/>
      <c r="P11" s="24"/>
      <c r="Q11" s="20"/>
      <c r="R11" s="24"/>
      <c r="S11" s="24"/>
      <c r="T11" s="20"/>
      <c r="U11" s="24"/>
      <c r="V11" s="24"/>
      <c r="W11" s="24">
        <v>14248429</v>
      </c>
      <c r="X11" s="20">
        <v>11739425</v>
      </c>
      <c r="Y11" s="24">
        <v>2509004</v>
      </c>
      <c r="Z11" s="25">
        <v>21.372460746586821</v>
      </c>
      <c r="AA11" s="26">
        <v>11739425</v>
      </c>
    </row>
    <row r="12" spans="1:27" x14ac:dyDescent="0.25">
      <c r="A12" s="23" t="s">
        <v>40</v>
      </c>
      <c r="B12" s="17" t="s">
        <v>32</v>
      </c>
      <c r="C12" s="18">
        <v>-79200</v>
      </c>
      <c r="D12" s="18"/>
      <c r="E12" s="19">
        <v>-79200</v>
      </c>
      <c r="F12" s="20">
        <v>-79200</v>
      </c>
      <c r="G12" s="20">
        <v>-79200</v>
      </c>
      <c r="H12" s="20"/>
      <c r="I12" s="20"/>
      <c r="J12" s="20">
        <v>-79200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-79200</v>
      </c>
      <c r="X12" s="20">
        <v>-79200</v>
      </c>
      <c r="Y12" s="20"/>
      <c r="Z12" s="21"/>
      <c r="AA12" s="22">
        <v>-79200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45125997</v>
      </c>
      <c r="D13" s="29">
        <f>SUM(D6:D12)</f>
        <v>0</v>
      </c>
      <c r="E13" s="30">
        <f t="shared" si="0"/>
        <v>13872827</v>
      </c>
      <c r="F13" s="31">
        <f t="shared" si="0"/>
        <v>13872827</v>
      </c>
      <c r="G13" s="31">
        <f t="shared" si="0"/>
        <v>47058071</v>
      </c>
      <c r="H13" s="31">
        <f t="shared" si="0"/>
        <v>2434553</v>
      </c>
      <c r="I13" s="31">
        <f t="shared" si="0"/>
        <v>2725554</v>
      </c>
      <c r="J13" s="31">
        <f t="shared" si="0"/>
        <v>52218178</v>
      </c>
      <c r="K13" s="31">
        <f t="shared" si="0"/>
        <v>1949899</v>
      </c>
      <c r="L13" s="31">
        <f t="shared" si="0"/>
        <v>2458466</v>
      </c>
      <c r="M13" s="31">
        <f t="shared" si="0"/>
        <v>1987523</v>
      </c>
      <c r="N13" s="31">
        <f t="shared" si="0"/>
        <v>6395888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58614066</v>
      </c>
      <c r="X13" s="31">
        <f t="shared" si="0"/>
        <v>21638490</v>
      </c>
      <c r="Y13" s="31">
        <f t="shared" si="0"/>
        <v>36975576</v>
      </c>
      <c r="Z13" s="32">
        <f>+IF(X13&lt;&gt;0,+(Y13/X13)*100,0)</f>
        <v>170.87872582606272</v>
      </c>
      <c r="AA13" s="33">
        <f>SUM(AA6:AA12)</f>
        <v>13872827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17802684</v>
      </c>
      <c r="D17" s="18"/>
      <c r="E17" s="19">
        <v>-1830509</v>
      </c>
      <c r="F17" s="20">
        <v>-1830509</v>
      </c>
      <c r="G17" s="24">
        <v>10305131</v>
      </c>
      <c r="H17" s="24">
        <v>11810272</v>
      </c>
      <c r="I17" s="24">
        <v>59934</v>
      </c>
      <c r="J17" s="20">
        <v>22175337</v>
      </c>
      <c r="K17" s="24"/>
      <c r="L17" s="24"/>
      <c r="M17" s="20">
        <v>552433</v>
      </c>
      <c r="N17" s="24">
        <v>552433</v>
      </c>
      <c r="O17" s="24"/>
      <c r="P17" s="24"/>
      <c r="Q17" s="20"/>
      <c r="R17" s="24"/>
      <c r="S17" s="24"/>
      <c r="T17" s="20"/>
      <c r="U17" s="24"/>
      <c r="V17" s="24"/>
      <c r="W17" s="24">
        <v>22727770</v>
      </c>
      <c r="X17" s="20">
        <v>-1330507</v>
      </c>
      <c r="Y17" s="24">
        <v>24058277</v>
      </c>
      <c r="Z17" s="25">
        <v>-1808.2037148244992</v>
      </c>
      <c r="AA17" s="26">
        <v>-1830509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17802684</v>
      </c>
      <c r="D25" s="29">
        <f t="shared" ref="D25:Y25" si="1">SUM(D15:D24)</f>
        <v>0</v>
      </c>
      <c r="E25" s="35">
        <f t="shared" si="1"/>
        <v>-1830509</v>
      </c>
      <c r="F25" s="36">
        <f t="shared" si="1"/>
        <v>-1830509</v>
      </c>
      <c r="G25" s="36">
        <f t="shared" si="1"/>
        <v>10305131</v>
      </c>
      <c r="H25" s="36">
        <f t="shared" si="1"/>
        <v>11810272</v>
      </c>
      <c r="I25" s="36">
        <f t="shared" si="1"/>
        <v>59934</v>
      </c>
      <c r="J25" s="36">
        <f t="shared" si="1"/>
        <v>22175337</v>
      </c>
      <c r="K25" s="36">
        <f t="shared" si="1"/>
        <v>0</v>
      </c>
      <c r="L25" s="36">
        <f t="shared" si="1"/>
        <v>0</v>
      </c>
      <c r="M25" s="36">
        <f t="shared" si="1"/>
        <v>552433</v>
      </c>
      <c r="N25" s="36">
        <f t="shared" si="1"/>
        <v>552433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22727770</v>
      </c>
      <c r="X25" s="36">
        <f t="shared" si="1"/>
        <v>-1330507</v>
      </c>
      <c r="Y25" s="36">
        <f t="shared" si="1"/>
        <v>24058277</v>
      </c>
      <c r="Z25" s="37">
        <f>+IF(X25&lt;&gt;0,+(Y25/X25)*100,0)</f>
        <v>-1808.2037148244992</v>
      </c>
      <c r="AA25" s="38">
        <f>SUM(AA15:AA24)</f>
        <v>-1830509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62928681</v>
      </c>
      <c r="D26" s="29">
        <f>+D13+D25</f>
        <v>0</v>
      </c>
      <c r="E26" s="30">
        <f t="shared" si="2"/>
        <v>12042318</v>
      </c>
      <c r="F26" s="31">
        <f t="shared" si="2"/>
        <v>12042318</v>
      </c>
      <c r="G26" s="31">
        <f t="shared" si="2"/>
        <v>57363202</v>
      </c>
      <c r="H26" s="31">
        <f t="shared" si="2"/>
        <v>14244825</v>
      </c>
      <c r="I26" s="31">
        <f t="shared" si="2"/>
        <v>2785488</v>
      </c>
      <c r="J26" s="31">
        <f t="shared" si="2"/>
        <v>74393515</v>
      </c>
      <c r="K26" s="31">
        <f t="shared" si="2"/>
        <v>1949899</v>
      </c>
      <c r="L26" s="31">
        <f t="shared" si="2"/>
        <v>2458466</v>
      </c>
      <c r="M26" s="31">
        <f t="shared" si="2"/>
        <v>2539956</v>
      </c>
      <c r="N26" s="31">
        <f t="shared" si="2"/>
        <v>6948321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81341836</v>
      </c>
      <c r="X26" s="31">
        <f t="shared" si="2"/>
        <v>20307983</v>
      </c>
      <c r="Y26" s="31">
        <f t="shared" si="2"/>
        <v>61033853</v>
      </c>
      <c r="Z26" s="32">
        <f>+IF(X26&lt;&gt;0,+(Y26/X26)*100,0)</f>
        <v>300.54118619264159</v>
      </c>
      <c r="AA26" s="33">
        <f>+AA13+AA25</f>
        <v>12042318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-17828</v>
      </c>
      <c r="D31" s="18"/>
      <c r="E31" s="19">
        <v>-15578</v>
      </c>
      <c r="F31" s="20">
        <v>-15578</v>
      </c>
      <c r="G31" s="20">
        <v>-18065</v>
      </c>
      <c r="H31" s="20">
        <v>-181</v>
      </c>
      <c r="I31" s="20">
        <v>-65</v>
      </c>
      <c r="J31" s="20">
        <v>-18311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-18311</v>
      </c>
      <c r="X31" s="20">
        <v>-15578</v>
      </c>
      <c r="Y31" s="20">
        <v>-2733</v>
      </c>
      <c r="Z31" s="21">
        <v>17.5439722685839</v>
      </c>
      <c r="AA31" s="22">
        <v>-15578</v>
      </c>
    </row>
    <row r="32" spans="1:27" x14ac:dyDescent="0.25">
      <c r="A32" s="23" t="s">
        <v>59</v>
      </c>
      <c r="B32" s="17" t="s">
        <v>32</v>
      </c>
      <c r="C32" s="18">
        <v>8441125</v>
      </c>
      <c r="D32" s="18"/>
      <c r="E32" s="19">
        <v>11449863</v>
      </c>
      <c r="F32" s="20">
        <v>11449863</v>
      </c>
      <c r="G32" s="20">
        <v>6640369</v>
      </c>
      <c r="H32" s="20">
        <v>1349581</v>
      </c>
      <c r="I32" s="20">
        <v>308347</v>
      </c>
      <c r="J32" s="20">
        <v>8298297</v>
      </c>
      <c r="K32" s="20">
        <v>-603182</v>
      </c>
      <c r="L32" s="20">
        <v>142828</v>
      </c>
      <c r="M32" s="20"/>
      <c r="N32" s="20">
        <v>-460354</v>
      </c>
      <c r="O32" s="20"/>
      <c r="P32" s="20"/>
      <c r="Q32" s="20"/>
      <c r="R32" s="20"/>
      <c r="S32" s="20"/>
      <c r="T32" s="20"/>
      <c r="U32" s="20"/>
      <c r="V32" s="20"/>
      <c r="W32" s="20">
        <v>7837943</v>
      </c>
      <c r="X32" s="20">
        <v>11449815</v>
      </c>
      <c r="Y32" s="20">
        <v>-3611872</v>
      </c>
      <c r="Z32" s="21">
        <v>-31.54524330742462</v>
      </c>
      <c r="AA32" s="22">
        <v>11449863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5170860</v>
      </c>
      <c r="D34" s="18"/>
      <c r="E34" s="19">
        <v>5249111</v>
      </c>
      <c r="F34" s="20">
        <v>5249111</v>
      </c>
      <c r="G34" s="20">
        <v>5170859</v>
      </c>
      <c r="H34" s="20">
        <v>-94526</v>
      </c>
      <c r="I34" s="20">
        <v>-44136</v>
      </c>
      <c r="J34" s="20">
        <v>5032197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5032197</v>
      </c>
      <c r="X34" s="20">
        <v>5249111</v>
      </c>
      <c r="Y34" s="20">
        <v>-216914</v>
      </c>
      <c r="Z34" s="21">
        <v>-4.1323949903135979</v>
      </c>
      <c r="AA34" s="22">
        <v>5249111</v>
      </c>
    </row>
    <row r="35" spans="1:27" x14ac:dyDescent="0.25">
      <c r="A35" s="23" t="s">
        <v>39</v>
      </c>
      <c r="B35" s="17" t="s">
        <v>32</v>
      </c>
      <c r="C35" s="18">
        <v>18231641</v>
      </c>
      <c r="D35" s="18"/>
      <c r="E35" s="19">
        <v>18693701</v>
      </c>
      <c r="F35" s="20">
        <v>18693701</v>
      </c>
      <c r="G35" s="20">
        <v>18585505</v>
      </c>
      <c r="H35" s="20">
        <v>131384</v>
      </c>
      <c r="I35" s="20">
        <v>169138</v>
      </c>
      <c r="J35" s="20">
        <v>18886027</v>
      </c>
      <c r="K35" s="20">
        <v>172363</v>
      </c>
      <c r="L35" s="20">
        <v>152429</v>
      </c>
      <c r="M35" s="20">
        <v>179666</v>
      </c>
      <c r="N35" s="20">
        <v>504458</v>
      </c>
      <c r="O35" s="20"/>
      <c r="P35" s="20"/>
      <c r="Q35" s="20"/>
      <c r="R35" s="20"/>
      <c r="S35" s="20"/>
      <c r="T35" s="20"/>
      <c r="U35" s="20"/>
      <c r="V35" s="20"/>
      <c r="W35" s="20">
        <v>19390485</v>
      </c>
      <c r="X35" s="20">
        <v>16450073</v>
      </c>
      <c r="Y35" s="20">
        <v>2940412</v>
      </c>
      <c r="Z35" s="21">
        <v>17.874765662134141</v>
      </c>
      <c r="AA35" s="22">
        <v>18693701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31825798</v>
      </c>
      <c r="D37" s="29">
        <f t="shared" ref="D37:Y37" si="3">SUM(D29:D36)</f>
        <v>0</v>
      </c>
      <c r="E37" s="30">
        <f t="shared" si="3"/>
        <v>35377097</v>
      </c>
      <c r="F37" s="31">
        <f t="shared" si="3"/>
        <v>35377097</v>
      </c>
      <c r="G37" s="31">
        <f t="shared" si="3"/>
        <v>30378668</v>
      </c>
      <c r="H37" s="31">
        <f t="shared" si="3"/>
        <v>1386258</v>
      </c>
      <c r="I37" s="31">
        <f t="shared" si="3"/>
        <v>433284</v>
      </c>
      <c r="J37" s="31">
        <f t="shared" si="3"/>
        <v>32198210</v>
      </c>
      <c r="K37" s="31">
        <f t="shared" si="3"/>
        <v>-430819</v>
      </c>
      <c r="L37" s="31">
        <f t="shared" si="3"/>
        <v>295257</v>
      </c>
      <c r="M37" s="31">
        <f t="shared" si="3"/>
        <v>179666</v>
      </c>
      <c r="N37" s="31">
        <f t="shared" si="3"/>
        <v>44104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32242314</v>
      </c>
      <c r="X37" s="31">
        <f t="shared" si="3"/>
        <v>33133421</v>
      </c>
      <c r="Y37" s="31">
        <f t="shared" si="3"/>
        <v>-891107</v>
      </c>
      <c r="Z37" s="32">
        <f>+IF(X37&lt;&gt;0,+(Y37/X37)*100,0)</f>
        <v>-2.6894506305280097</v>
      </c>
      <c r="AA37" s="33">
        <f>SUM(AA29:AA36)</f>
        <v>35377097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10457879</v>
      </c>
      <c r="D40" s="18"/>
      <c r="E40" s="19">
        <v>-4496718</v>
      </c>
      <c r="F40" s="20">
        <v>-4496718</v>
      </c>
      <c r="G40" s="20">
        <v>-4496718</v>
      </c>
      <c r="H40" s="20">
        <v>19078877</v>
      </c>
      <c r="I40" s="20"/>
      <c r="J40" s="20">
        <v>14582159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14582159</v>
      </c>
      <c r="X40" s="20">
        <v>-4496718</v>
      </c>
      <c r="Y40" s="20">
        <v>19078877</v>
      </c>
      <c r="Z40" s="21">
        <v>-424.28448926528188</v>
      </c>
      <c r="AA40" s="22">
        <v>-4496718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10457879</v>
      </c>
      <c r="D43" s="29">
        <f t="shared" ref="D43:Y43" si="4">SUM(D39:D42)</f>
        <v>0</v>
      </c>
      <c r="E43" s="35">
        <f t="shared" si="4"/>
        <v>-4496718</v>
      </c>
      <c r="F43" s="36">
        <f t="shared" si="4"/>
        <v>-4496718</v>
      </c>
      <c r="G43" s="36">
        <f t="shared" si="4"/>
        <v>-4496718</v>
      </c>
      <c r="H43" s="36">
        <f t="shared" si="4"/>
        <v>19078877</v>
      </c>
      <c r="I43" s="36">
        <f t="shared" si="4"/>
        <v>0</v>
      </c>
      <c r="J43" s="36">
        <f t="shared" si="4"/>
        <v>14582159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14582159</v>
      </c>
      <c r="X43" s="36">
        <f t="shared" si="4"/>
        <v>-4496718</v>
      </c>
      <c r="Y43" s="36">
        <f t="shared" si="4"/>
        <v>19078877</v>
      </c>
      <c r="Z43" s="37">
        <f>+IF(X43&lt;&gt;0,+(Y43/X43)*100,0)</f>
        <v>-424.28448926528188</v>
      </c>
      <c r="AA43" s="38">
        <f>SUM(AA39:AA42)</f>
        <v>-4496718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42283677</v>
      </c>
      <c r="D44" s="29">
        <f>+D37+D43</f>
        <v>0</v>
      </c>
      <c r="E44" s="30">
        <f t="shared" si="5"/>
        <v>30880379</v>
      </c>
      <c r="F44" s="31">
        <f t="shared" si="5"/>
        <v>30880379</v>
      </c>
      <c r="G44" s="31">
        <f t="shared" si="5"/>
        <v>25881950</v>
      </c>
      <c r="H44" s="31">
        <f t="shared" si="5"/>
        <v>20465135</v>
      </c>
      <c r="I44" s="31">
        <f t="shared" si="5"/>
        <v>433284</v>
      </c>
      <c r="J44" s="31">
        <f t="shared" si="5"/>
        <v>46780369</v>
      </c>
      <c r="K44" s="31">
        <f t="shared" si="5"/>
        <v>-430819</v>
      </c>
      <c r="L44" s="31">
        <f t="shared" si="5"/>
        <v>295257</v>
      </c>
      <c r="M44" s="31">
        <f t="shared" si="5"/>
        <v>179666</v>
      </c>
      <c r="N44" s="31">
        <f t="shared" si="5"/>
        <v>44104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46824473</v>
      </c>
      <c r="X44" s="31">
        <f t="shared" si="5"/>
        <v>28636703</v>
      </c>
      <c r="Y44" s="31">
        <f t="shared" si="5"/>
        <v>18187770</v>
      </c>
      <c r="Z44" s="32">
        <f>+IF(X44&lt;&gt;0,+(Y44/X44)*100,0)</f>
        <v>63.512094950316033</v>
      </c>
      <c r="AA44" s="33">
        <f>+AA37+AA43</f>
        <v>30880379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20645004</v>
      </c>
      <c r="D45" s="42">
        <f t="shared" si="6"/>
        <v>0</v>
      </c>
      <c r="E45" s="43">
        <f t="shared" si="6"/>
        <v>-18838061</v>
      </c>
      <c r="F45" s="44">
        <f t="shared" si="6"/>
        <v>-18838061</v>
      </c>
      <c r="G45" s="44">
        <f t="shared" si="6"/>
        <v>31481252</v>
      </c>
      <c r="H45" s="44">
        <f t="shared" si="6"/>
        <v>-6220310</v>
      </c>
      <c r="I45" s="44">
        <f t="shared" si="6"/>
        <v>2352204</v>
      </c>
      <c r="J45" s="44">
        <f t="shared" si="6"/>
        <v>27613146</v>
      </c>
      <c r="K45" s="44">
        <f t="shared" si="6"/>
        <v>2380718</v>
      </c>
      <c r="L45" s="44">
        <f t="shared" si="6"/>
        <v>2163209</v>
      </c>
      <c r="M45" s="44">
        <f t="shared" si="6"/>
        <v>2360290</v>
      </c>
      <c r="N45" s="44">
        <f t="shared" si="6"/>
        <v>6904217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34517363</v>
      </c>
      <c r="X45" s="44">
        <f t="shared" si="6"/>
        <v>-8328720</v>
      </c>
      <c r="Y45" s="44">
        <f t="shared" si="6"/>
        <v>42846083</v>
      </c>
      <c r="Z45" s="45">
        <f>+IF(X45&lt;&gt;0,+(Y45/X45)*100,0)</f>
        <v>-514.43778875985743</v>
      </c>
      <c r="AA45" s="46">
        <f>+AA26-AA44</f>
        <v>-18838061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-2309722</v>
      </c>
      <c r="D47" s="18"/>
      <c r="E47" s="19">
        <v>-27794323</v>
      </c>
      <c r="F47" s="20">
        <v>-27794323</v>
      </c>
      <c r="G47" s="20">
        <v>775976</v>
      </c>
      <c r="H47" s="20">
        <v>-4681586</v>
      </c>
      <c r="I47" s="20">
        <v>820507</v>
      </c>
      <c r="J47" s="20">
        <v>-3085103</v>
      </c>
      <c r="K47" s="20">
        <v>628159</v>
      </c>
      <c r="L47" s="20">
        <v>779063</v>
      </c>
      <c r="M47" s="20">
        <v>952303</v>
      </c>
      <c r="N47" s="20">
        <v>2359525</v>
      </c>
      <c r="O47" s="20"/>
      <c r="P47" s="20"/>
      <c r="Q47" s="20"/>
      <c r="R47" s="20"/>
      <c r="S47" s="20"/>
      <c r="T47" s="20"/>
      <c r="U47" s="20"/>
      <c r="V47" s="20"/>
      <c r="W47" s="20">
        <v>-725578</v>
      </c>
      <c r="X47" s="20">
        <v>-17284982</v>
      </c>
      <c r="Y47" s="20">
        <v>16559404</v>
      </c>
      <c r="Z47" s="47">
        <v>-95.802263490931026</v>
      </c>
      <c r="AA47" s="22">
        <v>-27794323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-2309722</v>
      </c>
      <c r="D50" s="50">
        <f t="shared" ref="D50:Y50" si="7">SUM(D47:D49)</f>
        <v>0</v>
      </c>
      <c r="E50" s="51">
        <f t="shared" si="7"/>
        <v>-27794323</v>
      </c>
      <c r="F50" s="52">
        <f t="shared" si="7"/>
        <v>-27794323</v>
      </c>
      <c r="G50" s="52">
        <f t="shared" si="7"/>
        <v>775976</v>
      </c>
      <c r="H50" s="52">
        <f t="shared" si="7"/>
        <v>-4681586</v>
      </c>
      <c r="I50" s="52">
        <f t="shared" si="7"/>
        <v>820507</v>
      </c>
      <c r="J50" s="52">
        <f t="shared" si="7"/>
        <v>-3085103</v>
      </c>
      <c r="K50" s="52">
        <f t="shared" si="7"/>
        <v>628159</v>
      </c>
      <c r="L50" s="52">
        <f t="shared" si="7"/>
        <v>779063</v>
      </c>
      <c r="M50" s="52">
        <f t="shared" si="7"/>
        <v>952303</v>
      </c>
      <c r="N50" s="52">
        <f t="shared" si="7"/>
        <v>2359525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-725578</v>
      </c>
      <c r="X50" s="52">
        <f t="shared" si="7"/>
        <v>-17284982</v>
      </c>
      <c r="Y50" s="52">
        <f t="shared" si="7"/>
        <v>16559404</v>
      </c>
      <c r="Z50" s="53">
        <f>+IF(X50&lt;&gt;0,+(Y50/X50)*100,0)</f>
        <v>-95.802263490931026</v>
      </c>
      <c r="AA50" s="54">
        <f>SUM(AA47:AA49)</f>
        <v>-27794323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-2534896</v>
      </c>
      <c r="D7" s="18"/>
      <c r="E7" s="19">
        <v>1269558</v>
      </c>
      <c r="F7" s="20">
        <v>1269558</v>
      </c>
      <c r="G7" s="20"/>
      <c r="H7" s="20">
        <v>-2534896</v>
      </c>
      <c r="I7" s="20"/>
      <c r="J7" s="20">
        <v>-2534896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-2534896</v>
      </c>
      <c r="X7" s="20">
        <v>634788</v>
      </c>
      <c r="Y7" s="20">
        <v>-3169684</v>
      </c>
      <c r="Z7" s="21">
        <v>-499.32953994089371</v>
      </c>
      <c r="AA7" s="22">
        <v>1269558</v>
      </c>
    </row>
    <row r="8" spans="1:27" x14ac:dyDescent="0.25">
      <c r="A8" s="23" t="s">
        <v>36</v>
      </c>
      <c r="B8" s="17" t="s">
        <v>32</v>
      </c>
      <c r="C8" s="18">
        <v>6913447</v>
      </c>
      <c r="D8" s="18"/>
      <c r="E8" s="19">
        <v>-51248441</v>
      </c>
      <c r="F8" s="20">
        <v>-51248441</v>
      </c>
      <c r="G8" s="20"/>
      <c r="H8" s="20">
        <v>6913447</v>
      </c>
      <c r="I8" s="20"/>
      <c r="J8" s="20">
        <v>6913447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6913447</v>
      </c>
      <c r="X8" s="20">
        <v>-25624218</v>
      </c>
      <c r="Y8" s="20">
        <v>32537665</v>
      </c>
      <c r="Z8" s="21">
        <v>-126.98012872041598</v>
      </c>
      <c r="AA8" s="22">
        <v>-51248441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4378551</v>
      </c>
      <c r="D13" s="29">
        <f>SUM(D6:D12)</f>
        <v>0</v>
      </c>
      <c r="E13" s="30">
        <f t="shared" si="0"/>
        <v>-49978883</v>
      </c>
      <c r="F13" s="31">
        <f t="shared" si="0"/>
        <v>-49978883</v>
      </c>
      <c r="G13" s="31">
        <f t="shared" si="0"/>
        <v>0</v>
      </c>
      <c r="H13" s="31">
        <f t="shared" si="0"/>
        <v>4378551</v>
      </c>
      <c r="I13" s="31">
        <f t="shared" si="0"/>
        <v>0</v>
      </c>
      <c r="J13" s="31">
        <f t="shared" si="0"/>
        <v>4378551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4378551</v>
      </c>
      <c r="X13" s="31">
        <f t="shared" si="0"/>
        <v>-24989430</v>
      </c>
      <c r="Y13" s="31">
        <f t="shared" si="0"/>
        <v>29367981</v>
      </c>
      <c r="Z13" s="32">
        <f>+IF(X13&lt;&gt;0,+(Y13/X13)*100,0)</f>
        <v>-117.52161213761178</v>
      </c>
      <c r="AA13" s="33">
        <f>SUM(AA6:AA12)</f>
        <v>-49978883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32859958</v>
      </c>
      <c r="D17" s="18"/>
      <c r="E17" s="19">
        <v>17909597</v>
      </c>
      <c r="F17" s="20">
        <v>17909597</v>
      </c>
      <c r="G17" s="24">
        <v>293442</v>
      </c>
      <c r="H17" s="24">
        <v>32523533</v>
      </c>
      <c r="I17" s="24">
        <v>-171792</v>
      </c>
      <c r="J17" s="20">
        <v>32645183</v>
      </c>
      <c r="K17" s="24">
        <v>-93058</v>
      </c>
      <c r="L17" s="24">
        <v>-74658</v>
      </c>
      <c r="M17" s="20">
        <v>5108081</v>
      </c>
      <c r="N17" s="24">
        <v>4940365</v>
      </c>
      <c r="O17" s="24"/>
      <c r="P17" s="24"/>
      <c r="Q17" s="20"/>
      <c r="R17" s="24"/>
      <c r="S17" s="24"/>
      <c r="T17" s="20"/>
      <c r="U17" s="24"/>
      <c r="V17" s="24"/>
      <c r="W17" s="24">
        <v>37585548</v>
      </c>
      <c r="X17" s="20">
        <v>8954832</v>
      </c>
      <c r="Y17" s="24">
        <v>28630716</v>
      </c>
      <c r="Z17" s="25">
        <v>319.72365310705999</v>
      </c>
      <c r="AA17" s="26">
        <v>17909597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-232</v>
      </c>
      <c r="D21" s="18"/>
      <c r="E21" s="19">
        <v>17318</v>
      </c>
      <c r="F21" s="20">
        <v>17318</v>
      </c>
      <c r="G21" s="20"/>
      <c r="H21" s="20">
        <v>-232</v>
      </c>
      <c r="I21" s="20"/>
      <c r="J21" s="20">
        <v>-232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-232</v>
      </c>
      <c r="X21" s="20">
        <v>8664</v>
      </c>
      <c r="Y21" s="20">
        <v>-8896</v>
      </c>
      <c r="Z21" s="21">
        <v>-102.67774699907663</v>
      </c>
      <c r="AA21" s="22">
        <v>17318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32859726</v>
      </c>
      <c r="D25" s="29">
        <f t="shared" ref="D25:Y25" si="1">SUM(D15:D24)</f>
        <v>0</v>
      </c>
      <c r="E25" s="35">
        <f t="shared" si="1"/>
        <v>17926915</v>
      </c>
      <c r="F25" s="36">
        <f t="shared" si="1"/>
        <v>17926915</v>
      </c>
      <c r="G25" s="36">
        <f t="shared" si="1"/>
        <v>293442</v>
      </c>
      <c r="H25" s="36">
        <f t="shared" si="1"/>
        <v>32523301</v>
      </c>
      <c r="I25" s="36">
        <f t="shared" si="1"/>
        <v>-171792</v>
      </c>
      <c r="J25" s="36">
        <f t="shared" si="1"/>
        <v>32644951</v>
      </c>
      <c r="K25" s="36">
        <f t="shared" si="1"/>
        <v>-93058</v>
      </c>
      <c r="L25" s="36">
        <f t="shared" si="1"/>
        <v>-74658</v>
      </c>
      <c r="M25" s="36">
        <f t="shared" si="1"/>
        <v>5108081</v>
      </c>
      <c r="N25" s="36">
        <f t="shared" si="1"/>
        <v>4940365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37585316</v>
      </c>
      <c r="X25" s="36">
        <f t="shared" si="1"/>
        <v>8963496</v>
      </c>
      <c r="Y25" s="36">
        <f t="shared" si="1"/>
        <v>28621820</v>
      </c>
      <c r="Z25" s="37">
        <f>+IF(X25&lt;&gt;0,+(Y25/X25)*100,0)</f>
        <v>319.31536534405774</v>
      </c>
      <c r="AA25" s="38">
        <f>SUM(AA15:AA24)</f>
        <v>17926915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37238277</v>
      </c>
      <c r="D26" s="29">
        <f>+D13+D25</f>
        <v>0</v>
      </c>
      <c r="E26" s="30">
        <f t="shared" si="2"/>
        <v>-32051968</v>
      </c>
      <c r="F26" s="31">
        <f t="shared" si="2"/>
        <v>-32051968</v>
      </c>
      <c r="G26" s="31">
        <f t="shared" si="2"/>
        <v>293442</v>
      </c>
      <c r="H26" s="31">
        <f t="shared" si="2"/>
        <v>36901852</v>
      </c>
      <c r="I26" s="31">
        <f t="shared" si="2"/>
        <v>-171792</v>
      </c>
      <c r="J26" s="31">
        <f t="shared" si="2"/>
        <v>37023502</v>
      </c>
      <c r="K26" s="31">
        <f t="shared" si="2"/>
        <v>-93058</v>
      </c>
      <c r="L26" s="31">
        <f t="shared" si="2"/>
        <v>-74658</v>
      </c>
      <c r="M26" s="31">
        <f t="shared" si="2"/>
        <v>5108081</v>
      </c>
      <c r="N26" s="31">
        <f t="shared" si="2"/>
        <v>4940365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41963867</v>
      </c>
      <c r="X26" s="31">
        <f t="shared" si="2"/>
        <v>-16025934</v>
      </c>
      <c r="Y26" s="31">
        <f t="shared" si="2"/>
        <v>57989801</v>
      </c>
      <c r="Z26" s="32">
        <f>+IF(X26&lt;&gt;0,+(Y26/X26)*100,0)</f>
        <v>-361.84974304773749</v>
      </c>
      <c r="AA26" s="33">
        <f>+AA13+AA25</f>
        <v>-32051968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730592</v>
      </c>
      <c r="D34" s="18"/>
      <c r="E34" s="19"/>
      <c r="F34" s="20"/>
      <c r="G34" s="20"/>
      <c r="H34" s="20">
        <v>730592</v>
      </c>
      <c r="I34" s="20"/>
      <c r="J34" s="20">
        <v>730592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730592</v>
      </c>
      <c r="X34" s="20"/>
      <c r="Y34" s="20">
        <v>730592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730592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730592</v>
      </c>
      <c r="I37" s="31">
        <f t="shared" si="3"/>
        <v>0</v>
      </c>
      <c r="J37" s="31">
        <f t="shared" si="3"/>
        <v>730592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730592</v>
      </c>
      <c r="X37" s="31">
        <f t="shared" si="3"/>
        <v>0</v>
      </c>
      <c r="Y37" s="31">
        <f t="shared" si="3"/>
        <v>730592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32510490</v>
      </c>
      <c r="D40" s="18"/>
      <c r="E40" s="19">
        <v>28088771</v>
      </c>
      <c r="F40" s="20">
        <v>28088771</v>
      </c>
      <c r="G40" s="20"/>
      <c r="H40" s="20">
        <v>32510490</v>
      </c>
      <c r="I40" s="20"/>
      <c r="J40" s="20">
        <v>32510490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32510490</v>
      </c>
      <c r="X40" s="20">
        <v>14044380</v>
      </c>
      <c r="Y40" s="20">
        <v>18466110</v>
      </c>
      <c r="Z40" s="21">
        <v>131.48398149295306</v>
      </c>
      <c r="AA40" s="22">
        <v>28088771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32510490</v>
      </c>
      <c r="D43" s="29">
        <f t="shared" ref="D43:Y43" si="4">SUM(D39:D42)</f>
        <v>0</v>
      </c>
      <c r="E43" s="35">
        <f t="shared" si="4"/>
        <v>28088771</v>
      </c>
      <c r="F43" s="36">
        <f t="shared" si="4"/>
        <v>28088771</v>
      </c>
      <c r="G43" s="36">
        <f t="shared" si="4"/>
        <v>0</v>
      </c>
      <c r="H43" s="36">
        <f t="shared" si="4"/>
        <v>32510490</v>
      </c>
      <c r="I43" s="36">
        <f t="shared" si="4"/>
        <v>0</v>
      </c>
      <c r="J43" s="36">
        <f t="shared" si="4"/>
        <v>32510490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32510490</v>
      </c>
      <c r="X43" s="36">
        <f t="shared" si="4"/>
        <v>14044380</v>
      </c>
      <c r="Y43" s="36">
        <f t="shared" si="4"/>
        <v>18466110</v>
      </c>
      <c r="Z43" s="37">
        <f>+IF(X43&lt;&gt;0,+(Y43/X43)*100,0)</f>
        <v>131.48398149295306</v>
      </c>
      <c r="AA43" s="38">
        <f>SUM(AA39:AA42)</f>
        <v>28088771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33241082</v>
      </c>
      <c r="D44" s="29">
        <f>+D37+D43</f>
        <v>0</v>
      </c>
      <c r="E44" s="30">
        <f t="shared" si="5"/>
        <v>28088771</v>
      </c>
      <c r="F44" s="31">
        <f t="shared" si="5"/>
        <v>28088771</v>
      </c>
      <c r="G44" s="31">
        <f t="shared" si="5"/>
        <v>0</v>
      </c>
      <c r="H44" s="31">
        <f t="shared" si="5"/>
        <v>33241082</v>
      </c>
      <c r="I44" s="31">
        <f t="shared" si="5"/>
        <v>0</v>
      </c>
      <c r="J44" s="31">
        <f t="shared" si="5"/>
        <v>33241082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33241082</v>
      </c>
      <c r="X44" s="31">
        <f t="shared" si="5"/>
        <v>14044380</v>
      </c>
      <c r="Y44" s="31">
        <f t="shared" si="5"/>
        <v>19196702</v>
      </c>
      <c r="Z44" s="32">
        <f>+IF(X44&lt;&gt;0,+(Y44/X44)*100,0)</f>
        <v>136.68600536299928</v>
      </c>
      <c r="AA44" s="33">
        <f>+AA37+AA43</f>
        <v>28088771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3997195</v>
      </c>
      <c r="D45" s="42">
        <f t="shared" si="6"/>
        <v>0</v>
      </c>
      <c r="E45" s="43">
        <f t="shared" si="6"/>
        <v>-60140739</v>
      </c>
      <c r="F45" s="44">
        <f t="shared" si="6"/>
        <v>-60140739</v>
      </c>
      <c r="G45" s="44">
        <f t="shared" si="6"/>
        <v>293442</v>
      </c>
      <c r="H45" s="44">
        <f t="shared" si="6"/>
        <v>3660770</v>
      </c>
      <c r="I45" s="44">
        <f t="shared" si="6"/>
        <v>-171792</v>
      </c>
      <c r="J45" s="44">
        <f t="shared" si="6"/>
        <v>3782420</v>
      </c>
      <c r="K45" s="44">
        <f t="shared" si="6"/>
        <v>-93058</v>
      </c>
      <c r="L45" s="44">
        <f t="shared" si="6"/>
        <v>-74658</v>
      </c>
      <c r="M45" s="44">
        <f t="shared" si="6"/>
        <v>5108081</v>
      </c>
      <c r="N45" s="44">
        <f t="shared" si="6"/>
        <v>4940365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8722785</v>
      </c>
      <c r="X45" s="44">
        <f t="shared" si="6"/>
        <v>-30070314</v>
      </c>
      <c r="Y45" s="44">
        <f t="shared" si="6"/>
        <v>38793099</v>
      </c>
      <c r="Z45" s="45">
        <f>+IF(X45&lt;&gt;0,+(Y45/X45)*100,0)</f>
        <v>-129.00796114067847</v>
      </c>
      <c r="AA45" s="46">
        <f>+AA26-AA44</f>
        <v>-60140739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32072102</v>
      </c>
      <c r="D47" s="18"/>
      <c r="E47" s="19"/>
      <c r="F47" s="20"/>
      <c r="G47" s="20">
        <v>34539911</v>
      </c>
      <c r="H47" s="20">
        <v>24337888</v>
      </c>
      <c r="I47" s="20">
        <v>-7642088</v>
      </c>
      <c r="J47" s="20">
        <v>51235711</v>
      </c>
      <c r="K47" s="20">
        <v>-1793460</v>
      </c>
      <c r="L47" s="20">
        <v>-13856458</v>
      </c>
      <c r="M47" s="20">
        <v>22638677</v>
      </c>
      <c r="N47" s="20">
        <v>6988759</v>
      </c>
      <c r="O47" s="20"/>
      <c r="P47" s="20"/>
      <c r="Q47" s="20"/>
      <c r="R47" s="20"/>
      <c r="S47" s="20"/>
      <c r="T47" s="20"/>
      <c r="U47" s="20"/>
      <c r="V47" s="20"/>
      <c r="W47" s="20">
        <v>58224470</v>
      </c>
      <c r="X47" s="20"/>
      <c r="Y47" s="20">
        <v>58224470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32072102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34539911</v>
      </c>
      <c r="H50" s="52">
        <f t="shared" si="7"/>
        <v>24337888</v>
      </c>
      <c r="I50" s="52">
        <f t="shared" si="7"/>
        <v>-7642088</v>
      </c>
      <c r="J50" s="52">
        <f t="shared" si="7"/>
        <v>51235711</v>
      </c>
      <c r="K50" s="52">
        <f t="shared" si="7"/>
        <v>-1793460</v>
      </c>
      <c r="L50" s="52">
        <f t="shared" si="7"/>
        <v>-13856458</v>
      </c>
      <c r="M50" s="52">
        <f t="shared" si="7"/>
        <v>22638677</v>
      </c>
      <c r="N50" s="52">
        <f t="shared" si="7"/>
        <v>6988759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58224470</v>
      </c>
      <c r="X50" s="52">
        <f t="shared" si="7"/>
        <v>0</v>
      </c>
      <c r="Y50" s="52">
        <f t="shared" si="7"/>
        <v>58224470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15897738</v>
      </c>
      <c r="D6" s="18"/>
      <c r="E6" s="19">
        <v>-67901253</v>
      </c>
      <c r="F6" s="20">
        <v>-67901253</v>
      </c>
      <c r="G6" s="20">
        <v>249588</v>
      </c>
      <c r="H6" s="20">
        <v>86459</v>
      </c>
      <c r="I6" s="20">
        <v>116707</v>
      </c>
      <c r="J6" s="20">
        <v>452754</v>
      </c>
      <c r="K6" s="20">
        <v>166471</v>
      </c>
      <c r="L6" s="20">
        <v>10529657</v>
      </c>
      <c r="M6" s="20">
        <v>181257</v>
      </c>
      <c r="N6" s="20">
        <v>10877385</v>
      </c>
      <c r="O6" s="20"/>
      <c r="P6" s="20"/>
      <c r="Q6" s="20"/>
      <c r="R6" s="20"/>
      <c r="S6" s="20"/>
      <c r="T6" s="20"/>
      <c r="U6" s="20"/>
      <c r="V6" s="20"/>
      <c r="W6" s="20">
        <v>11330139</v>
      </c>
      <c r="X6" s="20">
        <v>-33950628</v>
      </c>
      <c r="Y6" s="20">
        <v>45280767</v>
      </c>
      <c r="Z6" s="21">
        <v>-133.37239888463918</v>
      </c>
      <c r="AA6" s="22">
        <v>-67901253</v>
      </c>
    </row>
    <row r="7" spans="1:27" x14ac:dyDescent="0.25">
      <c r="A7" s="23" t="s">
        <v>35</v>
      </c>
      <c r="B7" s="17" t="s">
        <v>32</v>
      </c>
      <c r="C7" s="18">
        <v>11168325</v>
      </c>
      <c r="D7" s="18"/>
      <c r="E7" s="19">
        <v>-96548322</v>
      </c>
      <c r="F7" s="20">
        <v>-96548322</v>
      </c>
      <c r="G7" s="20">
        <v>756064</v>
      </c>
      <c r="H7" s="20">
        <v>919193</v>
      </c>
      <c r="I7" s="20">
        <v>890707</v>
      </c>
      <c r="J7" s="20">
        <v>2565964</v>
      </c>
      <c r="K7" s="20">
        <v>870359</v>
      </c>
      <c r="L7" s="20">
        <v>832521</v>
      </c>
      <c r="M7" s="20">
        <v>934939</v>
      </c>
      <c r="N7" s="20">
        <v>2637819</v>
      </c>
      <c r="O7" s="20"/>
      <c r="P7" s="20"/>
      <c r="Q7" s="20"/>
      <c r="R7" s="20"/>
      <c r="S7" s="20"/>
      <c r="T7" s="20"/>
      <c r="U7" s="20"/>
      <c r="V7" s="20"/>
      <c r="W7" s="20">
        <v>5203783</v>
      </c>
      <c r="X7" s="20">
        <v>-48274158</v>
      </c>
      <c r="Y7" s="20">
        <v>53477941</v>
      </c>
      <c r="Z7" s="21">
        <v>-110.77964529179359</v>
      </c>
      <c r="AA7" s="22">
        <v>-96548322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-9530000</v>
      </c>
      <c r="F10" s="20">
        <v>-9530000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-4765002</v>
      </c>
      <c r="Y10" s="20">
        <v>4765002</v>
      </c>
      <c r="Z10" s="21">
        <v>-100</v>
      </c>
      <c r="AA10" s="22">
        <v>-9530000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4413509</v>
      </c>
      <c r="F11" s="20">
        <v>4413509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2206752</v>
      </c>
      <c r="Y11" s="24">
        <v>-2206752</v>
      </c>
      <c r="Z11" s="25">
        <v>-100</v>
      </c>
      <c r="AA11" s="26">
        <v>4413509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27066063</v>
      </c>
      <c r="D13" s="29">
        <f>SUM(D6:D12)</f>
        <v>0</v>
      </c>
      <c r="E13" s="30">
        <f t="shared" si="0"/>
        <v>-169566066</v>
      </c>
      <c r="F13" s="31">
        <f t="shared" si="0"/>
        <v>-169566066</v>
      </c>
      <c r="G13" s="31">
        <f t="shared" si="0"/>
        <v>1005652</v>
      </c>
      <c r="H13" s="31">
        <f t="shared" si="0"/>
        <v>1005652</v>
      </c>
      <c r="I13" s="31">
        <f t="shared" si="0"/>
        <v>1007414</v>
      </c>
      <c r="J13" s="31">
        <f t="shared" si="0"/>
        <v>3018718</v>
      </c>
      <c r="K13" s="31">
        <f t="shared" si="0"/>
        <v>1036830</v>
      </c>
      <c r="L13" s="31">
        <f t="shared" si="0"/>
        <v>11362178</v>
      </c>
      <c r="M13" s="31">
        <f t="shared" si="0"/>
        <v>1116196</v>
      </c>
      <c r="N13" s="31">
        <f t="shared" si="0"/>
        <v>13515204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16533922</v>
      </c>
      <c r="X13" s="31">
        <f t="shared" si="0"/>
        <v>-84783036</v>
      </c>
      <c r="Y13" s="31">
        <f t="shared" si="0"/>
        <v>101316958</v>
      </c>
      <c r="Z13" s="32">
        <f>+IF(X13&lt;&gt;0,+(Y13/X13)*100,0)</f>
        <v>-119.5014507383293</v>
      </c>
      <c r="AA13" s="33">
        <f>SUM(AA6:AA12)</f>
        <v>-169566066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91951312</v>
      </c>
      <c r="D17" s="18"/>
      <c r="E17" s="19">
        <v>29000000</v>
      </c>
      <c r="F17" s="20">
        <v>29000000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14500002</v>
      </c>
      <c r="Y17" s="24">
        <v>-14500002</v>
      </c>
      <c r="Z17" s="25">
        <v>-100</v>
      </c>
      <c r="AA17" s="26">
        <v>29000000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91951312</v>
      </c>
      <c r="D25" s="29">
        <f t="shared" ref="D25:Y25" si="1">SUM(D15:D24)</f>
        <v>0</v>
      </c>
      <c r="E25" s="35">
        <f t="shared" si="1"/>
        <v>29000000</v>
      </c>
      <c r="F25" s="36">
        <f t="shared" si="1"/>
        <v>29000000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14500002</v>
      </c>
      <c r="Y25" s="36">
        <f t="shared" si="1"/>
        <v>-14500002</v>
      </c>
      <c r="Z25" s="37">
        <f>+IF(X25&lt;&gt;0,+(Y25/X25)*100,0)</f>
        <v>-100</v>
      </c>
      <c r="AA25" s="38">
        <f>SUM(AA15:AA24)</f>
        <v>29000000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119017375</v>
      </c>
      <c r="D26" s="29">
        <f>+D13+D25</f>
        <v>0</v>
      </c>
      <c r="E26" s="30">
        <f t="shared" si="2"/>
        <v>-140566066</v>
      </c>
      <c r="F26" s="31">
        <f t="shared" si="2"/>
        <v>-140566066</v>
      </c>
      <c r="G26" s="31">
        <f t="shared" si="2"/>
        <v>1005652</v>
      </c>
      <c r="H26" s="31">
        <f t="shared" si="2"/>
        <v>1005652</v>
      </c>
      <c r="I26" s="31">
        <f t="shared" si="2"/>
        <v>1007414</v>
      </c>
      <c r="J26" s="31">
        <f t="shared" si="2"/>
        <v>3018718</v>
      </c>
      <c r="K26" s="31">
        <f t="shared" si="2"/>
        <v>1036830</v>
      </c>
      <c r="L26" s="31">
        <f t="shared" si="2"/>
        <v>11362178</v>
      </c>
      <c r="M26" s="31">
        <f t="shared" si="2"/>
        <v>1116196</v>
      </c>
      <c r="N26" s="31">
        <f t="shared" si="2"/>
        <v>13515204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16533922</v>
      </c>
      <c r="X26" s="31">
        <f t="shared" si="2"/>
        <v>-70283034</v>
      </c>
      <c r="Y26" s="31">
        <f t="shared" si="2"/>
        <v>86816956</v>
      </c>
      <c r="Z26" s="32">
        <f>+IF(X26&lt;&gt;0,+(Y26/X26)*100,0)</f>
        <v>-123.52476986124418</v>
      </c>
      <c r="AA26" s="33">
        <f>+AA13+AA25</f>
        <v>-140566066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99010</v>
      </c>
      <c r="F32" s="20">
        <v>99010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49506</v>
      </c>
      <c r="Y32" s="20">
        <v>-49506</v>
      </c>
      <c r="Z32" s="21">
        <v>-100</v>
      </c>
      <c r="AA32" s="22">
        <v>99010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732000</v>
      </c>
      <c r="I33" s="20"/>
      <c r="J33" s="20">
        <v>732000</v>
      </c>
      <c r="K33" s="20"/>
      <c r="L33" s="20">
        <v>1318000</v>
      </c>
      <c r="M33" s="20">
        <v>-2929000</v>
      </c>
      <c r="N33" s="20">
        <v>-1611000</v>
      </c>
      <c r="O33" s="20"/>
      <c r="P33" s="20"/>
      <c r="Q33" s="20"/>
      <c r="R33" s="20"/>
      <c r="S33" s="20"/>
      <c r="T33" s="20"/>
      <c r="U33" s="20"/>
      <c r="V33" s="20"/>
      <c r="W33" s="20">
        <v>-879000</v>
      </c>
      <c r="X33" s="20"/>
      <c r="Y33" s="20">
        <v>-879000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1615524</v>
      </c>
      <c r="F35" s="20">
        <v>1615524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807762</v>
      </c>
      <c r="Y35" s="20">
        <v>-807762</v>
      </c>
      <c r="Z35" s="21">
        <v>-100</v>
      </c>
      <c r="AA35" s="22">
        <v>1615524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1714534</v>
      </c>
      <c r="F37" s="31">
        <f t="shared" si="3"/>
        <v>1714534</v>
      </c>
      <c r="G37" s="31">
        <f t="shared" si="3"/>
        <v>0</v>
      </c>
      <c r="H37" s="31">
        <f t="shared" si="3"/>
        <v>732000</v>
      </c>
      <c r="I37" s="31">
        <f t="shared" si="3"/>
        <v>0</v>
      </c>
      <c r="J37" s="31">
        <f t="shared" si="3"/>
        <v>732000</v>
      </c>
      <c r="K37" s="31">
        <f t="shared" si="3"/>
        <v>0</v>
      </c>
      <c r="L37" s="31">
        <f t="shared" si="3"/>
        <v>1318000</v>
      </c>
      <c r="M37" s="31">
        <f t="shared" si="3"/>
        <v>-2929000</v>
      </c>
      <c r="N37" s="31">
        <f t="shared" si="3"/>
        <v>-1611000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-879000</v>
      </c>
      <c r="X37" s="31">
        <f t="shared" si="3"/>
        <v>857268</v>
      </c>
      <c r="Y37" s="31">
        <f t="shared" si="3"/>
        <v>-1736268</v>
      </c>
      <c r="Z37" s="32">
        <f>+IF(X37&lt;&gt;0,+(Y37/X37)*100,0)</f>
        <v>-202.53502988563667</v>
      </c>
      <c r="AA37" s="33">
        <f>SUM(AA29:AA36)</f>
        <v>1714534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5746044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5746044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5746044</v>
      </c>
      <c r="D44" s="29">
        <f>+D37+D43</f>
        <v>0</v>
      </c>
      <c r="E44" s="30">
        <f t="shared" si="5"/>
        <v>1714534</v>
      </c>
      <c r="F44" s="31">
        <f t="shared" si="5"/>
        <v>1714534</v>
      </c>
      <c r="G44" s="31">
        <f t="shared" si="5"/>
        <v>0</v>
      </c>
      <c r="H44" s="31">
        <f t="shared" si="5"/>
        <v>732000</v>
      </c>
      <c r="I44" s="31">
        <f t="shared" si="5"/>
        <v>0</v>
      </c>
      <c r="J44" s="31">
        <f t="shared" si="5"/>
        <v>732000</v>
      </c>
      <c r="K44" s="31">
        <f t="shared" si="5"/>
        <v>0</v>
      </c>
      <c r="L44" s="31">
        <f t="shared" si="5"/>
        <v>1318000</v>
      </c>
      <c r="M44" s="31">
        <f t="shared" si="5"/>
        <v>-2929000</v>
      </c>
      <c r="N44" s="31">
        <f t="shared" si="5"/>
        <v>-1611000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-879000</v>
      </c>
      <c r="X44" s="31">
        <f t="shared" si="5"/>
        <v>857268</v>
      </c>
      <c r="Y44" s="31">
        <f t="shared" si="5"/>
        <v>-1736268</v>
      </c>
      <c r="Z44" s="32">
        <f>+IF(X44&lt;&gt;0,+(Y44/X44)*100,0)</f>
        <v>-202.53502988563667</v>
      </c>
      <c r="AA44" s="33">
        <f>+AA37+AA43</f>
        <v>1714534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113271331</v>
      </c>
      <c r="D45" s="42">
        <f t="shared" si="6"/>
        <v>0</v>
      </c>
      <c r="E45" s="43">
        <f t="shared" si="6"/>
        <v>-142280600</v>
      </c>
      <c r="F45" s="44">
        <f t="shared" si="6"/>
        <v>-142280600</v>
      </c>
      <c r="G45" s="44">
        <f t="shared" si="6"/>
        <v>1005652</v>
      </c>
      <c r="H45" s="44">
        <f t="shared" si="6"/>
        <v>273652</v>
      </c>
      <c r="I45" s="44">
        <f t="shared" si="6"/>
        <v>1007414</v>
      </c>
      <c r="J45" s="44">
        <f t="shared" si="6"/>
        <v>2286718</v>
      </c>
      <c r="K45" s="44">
        <f t="shared" si="6"/>
        <v>1036830</v>
      </c>
      <c r="L45" s="44">
        <f t="shared" si="6"/>
        <v>10044178</v>
      </c>
      <c r="M45" s="44">
        <f t="shared" si="6"/>
        <v>4045196</v>
      </c>
      <c r="N45" s="44">
        <f t="shared" si="6"/>
        <v>15126204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17412922</v>
      </c>
      <c r="X45" s="44">
        <f t="shared" si="6"/>
        <v>-71140302</v>
      </c>
      <c r="Y45" s="44">
        <f t="shared" si="6"/>
        <v>88553224</v>
      </c>
      <c r="Z45" s="45">
        <f>+IF(X45&lt;&gt;0,+(Y45/X45)*100,0)</f>
        <v>-124.47687388226156</v>
      </c>
      <c r="AA45" s="46">
        <f>+AA26-AA44</f>
        <v>-142280600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-317183256</v>
      </c>
      <c r="D17" s="18"/>
      <c r="E17" s="19">
        <v>-325996640</v>
      </c>
      <c r="F17" s="20">
        <v>-325996640</v>
      </c>
      <c r="G17" s="24">
        <v>-313480696</v>
      </c>
      <c r="H17" s="24">
        <v>8479747</v>
      </c>
      <c r="I17" s="24"/>
      <c r="J17" s="20">
        <v>-305000949</v>
      </c>
      <c r="K17" s="24"/>
      <c r="L17" s="24">
        <v>1680603</v>
      </c>
      <c r="M17" s="20"/>
      <c r="N17" s="24">
        <v>1680603</v>
      </c>
      <c r="O17" s="24"/>
      <c r="P17" s="24"/>
      <c r="Q17" s="20"/>
      <c r="R17" s="24"/>
      <c r="S17" s="24"/>
      <c r="T17" s="20"/>
      <c r="U17" s="24"/>
      <c r="V17" s="24"/>
      <c r="W17" s="24">
        <v>-303320346</v>
      </c>
      <c r="X17" s="20">
        <v>-162998286</v>
      </c>
      <c r="Y17" s="24">
        <v>-140322060</v>
      </c>
      <c r="Z17" s="25">
        <v>86.088058619217634</v>
      </c>
      <c r="AA17" s="26">
        <v>-325996640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3500000</v>
      </c>
      <c r="F21" s="20">
        <v>3500000</v>
      </c>
      <c r="G21" s="20">
        <v>2807030</v>
      </c>
      <c r="H21" s="20">
        <v>-489731</v>
      </c>
      <c r="I21" s="20"/>
      <c r="J21" s="20">
        <v>2317299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2317299</v>
      </c>
      <c r="X21" s="20">
        <v>1750002</v>
      </c>
      <c r="Y21" s="20">
        <v>567297</v>
      </c>
      <c r="Z21" s="21">
        <v>32.416934380646424</v>
      </c>
      <c r="AA21" s="22">
        <v>3500000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-317183256</v>
      </c>
      <c r="D25" s="29">
        <f t="shared" ref="D25:Y25" si="1">SUM(D15:D24)</f>
        <v>0</v>
      </c>
      <c r="E25" s="35">
        <f t="shared" si="1"/>
        <v>-322496640</v>
      </c>
      <c r="F25" s="36">
        <f t="shared" si="1"/>
        <v>-322496640</v>
      </c>
      <c r="G25" s="36">
        <f t="shared" si="1"/>
        <v>-310673666</v>
      </c>
      <c r="H25" s="36">
        <f t="shared" si="1"/>
        <v>7990016</v>
      </c>
      <c r="I25" s="36">
        <f t="shared" si="1"/>
        <v>0</v>
      </c>
      <c r="J25" s="36">
        <f t="shared" si="1"/>
        <v>-302683650</v>
      </c>
      <c r="K25" s="36">
        <f t="shared" si="1"/>
        <v>0</v>
      </c>
      <c r="L25" s="36">
        <f t="shared" si="1"/>
        <v>1680603</v>
      </c>
      <c r="M25" s="36">
        <f t="shared" si="1"/>
        <v>0</v>
      </c>
      <c r="N25" s="36">
        <f t="shared" si="1"/>
        <v>1680603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-301003047</v>
      </c>
      <c r="X25" s="36">
        <f t="shared" si="1"/>
        <v>-161248284</v>
      </c>
      <c r="Y25" s="36">
        <f t="shared" si="1"/>
        <v>-139754763</v>
      </c>
      <c r="Z25" s="37">
        <f>+IF(X25&lt;&gt;0,+(Y25/X25)*100,0)</f>
        <v>86.670542800939202</v>
      </c>
      <c r="AA25" s="38">
        <f>SUM(AA15:AA24)</f>
        <v>-322496640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-317183256</v>
      </c>
      <c r="D26" s="29">
        <f>+D13+D25</f>
        <v>0</v>
      </c>
      <c r="E26" s="30">
        <f t="shared" si="2"/>
        <v>-322496640</v>
      </c>
      <c r="F26" s="31">
        <f t="shared" si="2"/>
        <v>-322496640</v>
      </c>
      <c r="G26" s="31">
        <f t="shared" si="2"/>
        <v>-310673666</v>
      </c>
      <c r="H26" s="31">
        <f t="shared" si="2"/>
        <v>7990016</v>
      </c>
      <c r="I26" s="31">
        <f t="shared" si="2"/>
        <v>0</v>
      </c>
      <c r="J26" s="31">
        <f t="shared" si="2"/>
        <v>-302683650</v>
      </c>
      <c r="K26" s="31">
        <f t="shared" si="2"/>
        <v>0</v>
      </c>
      <c r="L26" s="31">
        <f t="shared" si="2"/>
        <v>1680603</v>
      </c>
      <c r="M26" s="31">
        <f t="shared" si="2"/>
        <v>0</v>
      </c>
      <c r="N26" s="31">
        <f t="shared" si="2"/>
        <v>1680603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-301003047</v>
      </c>
      <c r="X26" s="31">
        <f t="shared" si="2"/>
        <v>-161248284</v>
      </c>
      <c r="Y26" s="31">
        <f t="shared" si="2"/>
        <v>-139754763</v>
      </c>
      <c r="Z26" s="32">
        <f>+IF(X26&lt;&gt;0,+(Y26/X26)*100,0)</f>
        <v>86.670542800939202</v>
      </c>
      <c r="AA26" s="33">
        <f>+AA13+AA25</f>
        <v>-322496640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-317183256</v>
      </c>
      <c r="D45" s="42">
        <f t="shared" si="6"/>
        <v>0</v>
      </c>
      <c r="E45" s="43">
        <f t="shared" si="6"/>
        <v>-322496640</v>
      </c>
      <c r="F45" s="44">
        <f t="shared" si="6"/>
        <v>-322496640</v>
      </c>
      <c r="G45" s="44">
        <f t="shared" si="6"/>
        <v>-310673666</v>
      </c>
      <c r="H45" s="44">
        <f t="shared" si="6"/>
        <v>7990016</v>
      </c>
      <c r="I45" s="44">
        <f t="shared" si="6"/>
        <v>0</v>
      </c>
      <c r="J45" s="44">
        <f t="shared" si="6"/>
        <v>-302683650</v>
      </c>
      <c r="K45" s="44">
        <f t="shared" si="6"/>
        <v>0</v>
      </c>
      <c r="L45" s="44">
        <f t="shared" si="6"/>
        <v>1680603</v>
      </c>
      <c r="M45" s="44">
        <f t="shared" si="6"/>
        <v>0</v>
      </c>
      <c r="N45" s="44">
        <f t="shared" si="6"/>
        <v>1680603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-301003047</v>
      </c>
      <c r="X45" s="44">
        <f t="shared" si="6"/>
        <v>-161248284</v>
      </c>
      <c r="Y45" s="44">
        <f t="shared" si="6"/>
        <v>-139754763</v>
      </c>
      <c r="Z45" s="45">
        <f>+IF(X45&lt;&gt;0,+(Y45/X45)*100,0)</f>
        <v>86.670542800939202</v>
      </c>
      <c r="AA45" s="46">
        <f>+AA26-AA44</f>
        <v>-322496640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-1033884014</v>
      </c>
      <c r="D47" s="18"/>
      <c r="E47" s="19">
        <v>-986156395</v>
      </c>
      <c r="F47" s="20">
        <v>-986156395</v>
      </c>
      <c r="G47" s="20">
        <v>-951350266</v>
      </c>
      <c r="H47" s="20">
        <v>-90002195</v>
      </c>
      <c r="I47" s="20">
        <v>173734747</v>
      </c>
      <c r="J47" s="20">
        <v>-867617714</v>
      </c>
      <c r="K47" s="20">
        <v>-11421796</v>
      </c>
      <c r="L47" s="20">
        <v>-19825268</v>
      </c>
      <c r="M47" s="20">
        <v>-13023424</v>
      </c>
      <c r="N47" s="20">
        <v>-44270488</v>
      </c>
      <c r="O47" s="20"/>
      <c r="P47" s="20"/>
      <c r="Q47" s="20"/>
      <c r="R47" s="20"/>
      <c r="S47" s="20"/>
      <c r="T47" s="20"/>
      <c r="U47" s="20"/>
      <c r="V47" s="20"/>
      <c r="W47" s="20">
        <v>-911888202</v>
      </c>
      <c r="X47" s="20">
        <v>-493078212</v>
      </c>
      <c r="Y47" s="20">
        <v>-418809990</v>
      </c>
      <c r="Z47" s="47">
        <v>84.937841463576973</v>
      </c>
      <c r="AA47" s="22">
        <v>-986156395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-1033884014</v>
      </c>
      <c r="D50" s="50">
        <f t="shared" ref="D50:Y50" si="7">SUM(D47:D49)</f>
        <v>0</v>
      </c>
      <c r="E50" s="51">
        <f t="shared" si="7"/>
        <v>-986156395</v>
      </c>
      <c r="F50" s="52">
        <f t="shared" si="7"/>
        <v>-986156395</v>
      </c>
      <c r="G50" s="52">
        <f t="shared" si="7"/>
        <v>-951350266</v>
      </c>
      <c r="H50" s="52">
        <f t="shared" si="7"/>
        <v>-90002195</v>
      </c>
      <c r="I50" s="52">
        <f t="shared" si="7"/>
        <v>173734747</v>
      </c>
      <c r="J50" s="52">
        <f t="shared" si="7"/>
        <v>-867617714</v>
      </c>
      <c r="K50" s="52">
        <f t="shared" si="7"/>
        <v>-11421796</v>
      </c>
      <c r="L50" s="52">
        <f t="shared" si="7"/>
        <v>-19825268</v>
      </c>
      <c r="M50" s="52">
        <f t="shared" si="7"/>
        <v>-13023424</v>
      </c>
      <c r="N50" s="52">
        <f t="shared" si="7"/>
        <v>-44270488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-911888202</v>
      </c>
      <c r="X50" s="52">
        <f t="shared" si="7"/>
        <v>-493078212</v>
      </c>
      <c r="Y50" s="52">
        <f t="shared" si="7"/>
        <v>-418809990</v>
      </c>
      <c r="Z50" s="53">
        <f>+IF(X50&lt;&gt;0,+(Y50/X50)*100,0)</f>
        <v>84.937841463576973</v>
      </c>
      <c r="AA50" s="54">
        <f>SUM(AA47:AA49)</f>
        <v>-986156395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418302119</v>
      </c>
      <c r="D6" s="18"/>
      <c r="E6" s="19">
        <v>119944903</v>
      </c>
      <c r="F6" s="20">
        <v>119944903</v>
      </c>
      <c r="G6" s="20">
        <v>456753384</v>
      </c>
      <c r="H6" s="20">
        <v>10793811</v>
      </c>
      <c r="I6" s="20">
        <v>11223848</v>
      </c>
      <c r="J6" s="20">
        <v>478771043</v>
      </c>
      <c r="K6" s="20">
        <v>11851647</v>
      </c>
      <c r="L6" s="20">
        <v>25282032</v>
      </c>
      <c r="M6" s="20">
        <v>22070900</v>
      </c>
      <c r="N6" s="20">
        <v>59204579</v>
      </c>
      <c r="O6" s="20"/>
      <c r="P6" s="20"/>
      <c r="Q6" s="20"/>
      <c r="R6" s="20"/>
      <c r="S6" s="20"/>
      <c r="T6" s="20"/>
      <c r="U6" s="20"/>
      <c r="V6" s="20"/>
      <c r="W6" s="20">
        <v>537975622</v>
      </c>
      <c r="X6" s="20">
        <v>17324502</v>
      </c>
      <c r="Y6" s="20">
        <v>520651120</v>
      </c>
      <c r="Z6" s="21">
        <v>3005.2876555989892</v>
      </c>
      <c r="AA6" s="22">
        <v>119944903</v>
      </c>
    </row>
    <row r="7" spans="1:27" x14ac:dyDescent="0.25">
      <c r="A7" s="23" t="s">
        <v>35</v>
      </c>
      <c r="B7" s="17" t="s">
        <v>32</v>
      </c>
      <c r="C7" s="18">
        <v>1439351301</v>
      </c>
      <c r="D7" s="18"/>
      <c r="E7" s="19">
        <v>995337300</v>
      </c>
      <c r="F7" s="20">
        <v>995337300</v>
      </c>
      <c r="G7" s="20">
        <v>1684629389</v>
      </c>
      <c r="H7" s="20">
        <v>-157929943</v>
      </c>
      <c r="I7" s="20">
        <v>50640195</v>
      </c>
      <c r="J7" s="20">
        <v>1577339641</v>
      </c>
      <c r="K7" s="20">
        <v>48802480</v>
      </c>
      <c r="L7" s="20">
        <v>75900774</v>
      </c>
      <c r="M7" s="20">
        <v>40513934</v>
      </c>
      <c r="N7" s="20">
        <v>165217188</v>
      </c>
      <c r="O7" s="20"/>
      <c r="P7" s="20"/>
      <c r="Q7" s="20"/>
      <c r="R7" s="20"/>
      <c r="S7" s="20"/>
      <c r="T7" s="20"/>
      <c r="U7" s="20"/>
      <c r="V7" s="20"/>
      <c r="W7" s="20">
        <v>1742556829</v>
      </c>
      <c r="X7" s="20">
        <v>1015076129</v>
      </c>
      <c r="Y7" s="20">
        <v>727480700</v>
      </c>
      <c r="Z7" s="21">
        <v>71.667600017022963</v>
      </c>
      <c r="AA7" s="22">
        <v>995337300</v>
      </c>
    </row>
    <row r="8" spans="1:27" x14ac:dyDescent="0.25">
      <c r="A8" s="23" t="s">
        <v>36</v>
      </c>
      <c r="B8" s="17" t="s">
        <v>32</v>
      </c>
      <c r="C8" s="18">
        <v>35116103</v>
      </c>
      <c r="D8" s="18"/>
      <c r="E8" s="19">
        <v>-66090927</v>
      </c>
      <c r="F8" s="20">
        <v>-66090927</v>
      </c>
      <c r="G8" s="20">
        <v>28419236</v>
      </c>
      <c r="H8" s="20">
        <v>6427479</v>
      </c>
      <c r="I8" s="20">
        <v>-156165</v>
      </c>
      <c r="J8" s="20">
        <v>34690550</v>
      </c>
      <c r="K8" s="20">
        <v>-135049</v>
      </c>
      <c r="L8" s="20">
        <v>-185092</v>
      </c>
      <c r="M8" s="20">
        <v>-117004</v>
      </c>
      <c r="N8" s="20">
        <v>-437145</v>
      </c>
      <c r="O8" s="20"/>
      <c r="P8" s="20"/>
      <c r="Q8" s="20"/>
      <c r="R8" s="20"/>
      <c r="S8" s="20"/>
      <c r="T8" s="20"/>
      <c r="U8" s="20"/>
      <c r="V8" s="20"/>
      <c r="W8" s="20">
        <v>34253405</v>
      </c>
      <c r="X8" s="20">
        <v>-40527592</v>
      </c>
      <c r="Y8" s="20">
        <v>74780997</v>
      </c>
      <c r="Z8" s="21">
        <v>-184.51872738947824</v>
      </c>
      <c r="AA8" s="22">
        <v>-66090927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-93611923</v>
      </c>
      <c r="D10" s="18"/>
      <c r="E10" s="19">
        <v>-6516428</v>
      </c>
      <c r="F10" s="20">
        <v>-6516428</v>
      </c>
      <c r="G10" s="20">
        <v>-92607823</v>
      </c>
      <c r="H10" s="20">
        <v>-2024675</v>
      </c>
      <c r="I10" s="20">
        <v>-671908</v>
      </c>
      <c r="J10" s="20">
        <v>-95304406</v>
      </c>
      <c r="K10" s="20">
        <v>-1967899</v>
      </c>
      <c r="L10" s="20">
        <v>-3063167</v>
      </c>
      <c r="M10" s="20">
        <v>-1185774</v>
      </c>
      <c r="N10" s="20">
        <v>-6216840</v>
      </c>
      <c r="O10" s="20"/>
      <c r="P10" s="20"/>
      <c r="Q10" s="20"/>
      <c r="R10" s="20"/>
      <c r="S10" s="20"/>
      <c r="T10" s="20"/>
      <c r="U10" s="20"/>
      <c r="V10" s="20"/>
      <c r="W10" s="20">
        <v>-101521246</v>
      </c>
      <c r="X10" s="20">
        <v>770421</v>
      </c>
      <c r="Y10" s="20">
        <v>-102291667</v>
      </c>
      <c r="Z10" s="21">
        <v>-13277.372631327546</v>
      </c>
      <c r="AA10" s="22">
        <v>-6516428</v>
      </c>
    </row>
    <row r="11" spans="1:27" x14ac:dyDescent="0.25">
      <c r="A11" s="23" t="s">
        <v>39</v>
      </c>
      <c r="B11" s="17" t="s">
        <v>32</v>
      </c>
      <c r="C11" s="18">
        <v>106811970</v>
      </c>
      <c r="D11" s="18"/>
      <c r="E11" s="19">
        <v>24308882</v>
      </c>
      <c r="F11" s="20">
        <v>24308882</v>
      </c>
      <c r="G11" s="24">
        <v>91434134</v>
      </c>
      <c r="H11" s="24">
        <v>-1868225</v>
      </c>
      <c r="I11" s="24">
        <v>487993</v>
      </c>
      <c r="J11" s="20">
        <v>90053902</v>
      </c>
      <c r="K11" s="24">
        <v>1022851</v>
      </c>
      <c r="L11" s="24">
        <v>473683</v>
      </c>
      <c r="M11" s="20">
        <v>499474</v>
      </c>
      <c r="N11" s="24">
        <v>1996008</v>
      </c>
      <c r="O11" s="24"/>
      <c r="P11" s="24"/>
      <c r="Q11" s="20"/>
      <c r="R11" s="24"/>
      <c r="S11" s="24"/>
      <c r="T11" s="20"/>
      <c r="U11" s="24"/>
      <c r="V11" s="24"/>
      <c r="W11" s="24">
        <v>92049910</v>
      </c>
      <c r="X11" s="20">
        <v>22080693</v>
      </c>
      <c r="Y11" s="24">
        <v>69969217</v>
      </c>
      <c r="Z11" s="25">
        <v>316.87962420382371</v>
      </c>
      <c r="AA11" s="26">
        <v>24308882</v>
      </c>
    </row>
    <row r="12" spans="1:27" x14ac:dyDescent="0.25">
      <c r="A12" s="23" t="s">
        <v>40</v>
      </c>
      <c r="B12" s="17" t="s">
        <v>32</v>
      </c>
      <c r="C12" s="18">
        <v>38275133</v>
      </c>
      <c r="D12" s="18"/>
      <c r="E12" s="19">
        <v>-162387</v>
      </c>
      <c r="F12" s="20">
        <v>-162387</v>
      </c>
      <c r="G12" s="20">
        <v>38313749</v>
      </c>
      <c r="H12" s="20"/>
      <c r="I12" s="20"/>
      <c r="J12" s="20">
        <v>38313749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38313749</v>
      </c>
      <c r="X12" s="20">
        <v>-162387</v>
      </c>
      <c r="Y12" s="20">
        <v>38476136</v>
      </c>
      <c r="Z12" s="21">
        <v>-23694.098665533569</v>
      </c>
      <c r="AA12" s="22">
        <v>-162387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1944244703</v>
      </c>
      <c r="D13" s="29">
        <f>SUM(D6:D12)</f>
        <v>0</v>
      </c>
      <c r="E13" s="30">
        <f t="shared" si="0"/>
        <v>1066821343</v>
      </c>
      <c r="F13" s="31">
        <f t="shared" si="0"/>
        <v>1066821343</v>
      </c>
      <c r="G13" s="31">
        <f t="shared" si="0"/>
        <v>2206942069</v>
      </c>
      <c r="H13" s="31">
        <f t="shared" si="0"/>
        <v>-144601553</v>
      </c>
      <c r="I13" s="31">
        <f t="shared" si="0"/>
        <v>61523963</v>
      </c>
      <c r="J13" s="31">
        <f t="shared" si="0"/>
        <v>2123864479</v>
      </c>
      <c r="K13" s="31">
        <f t="shared" si="0"/>
        <v>59574030</v>
      </c>
      <c r="L13" s="31">
        <f t="shared" si="0"/>
        <v>98408230</v>
      </c>
      <c r="M13" s="31">
        <f t="shared" si="0"/>
        <v>61781530</v>
      </c>
      <c r="N13" s="31">
        <f t="shared" si="0"/>
        <v>219763790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2343628269</v>
      </c>
      <c r="X13" s="31">
        <f t="shared" si="0"/>
        <v>1014561766</v>
      </c>
      <c r="Y13" s="31">
        <f t="shared" si="0"/>
        <v>1329066503</v>
      </c>
      <c r="Z13" s="32">
        <f>+IF(X13&lt;&gt;0,+(Y13/X13)*100,0)</f>
        <v>130.99907246061153</v>
      </c>
      <c r="AA13" s="33">
        <f>SUM(AA6:AA12)</f>
        <v>1066821343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-34978582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215953162</v>
      </c>
      <c r="D17" s="18"/>
      <c r="E17" s="19">
        <v>-251405141</v>
      </c>
      <c r="F17" s="20">
        <v>-251405141</v>
      </c>
      <c r="G17" s="24">
        <v>37568414</v>
      </c>
      <c r="H17" s="24">
        <v>106490962</v>
      </c>
      <c r="I17" s="24">
        <v>-264843</v>
      </c>
      <c r="J17" s="20">
        <v>143794533</v>
      </c>
      <c r="K17" s="24">
        <v>966229</v>
      </c>
      <c r="L17" s="24">
        <v>6343610</v>
      </c>
      <c r="M17" s="20">
        <v>-3485293</v>
      </c>
      <c r="N17" s="24">
        <v>3824546</v>
      </c>
      <c r="O17" s="24"/>
      <c r="P17" s="24"/>
      <c r="Q17" s="20"/>
      <c r="R17" s="24"/>
      <c r="S17" s="24"/>
      <c r="T17" s="20"/>
      <c r="U17" s="24"/>
      <c r="V17" s="24"/>
      <c r="W17" s="24">
        <v>147619079</v>
      </c>
      <c r="X17" s="20">
        <v>-102684234</v>
      </c>
      <c r="Y17" s="24">
        <v>250303313</v>
      </c>
      <c r="Z17" s="25">
        <v>-243.76021834082144</v>
      </c>
      <c r="AA17" s="26">
        <v>-251405141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-232</v>
      </c>
      <c r="D21" s="18"/>
      <c r="E21" s="19">
        <v>3517318</v>
      </c>
      <c r="F21" s="20">
        <v>3517318</v>
      </c>
      <c r="G21" s="20">
        <v>2807030</v>
      </c>
      <c r="H21" s="20">
        <v>-489963</v>
      </c>
      <c r="I21" s="20"/>
      <c r="J21" s="20">
        <v>2317067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2317067</v>
      </c>
      <c r="X21" s="20">
        <v>1758666</v>
      </c>
      <c r="Y21" s="20">
        <v>558401</v>
      </c>
      <c r="Z21" s="21">
        <v>31.751395660119659</v>
      </c>
      <c r="AA21" s="22">
        <v>3517318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180974348</v>
      </c>
      <c r="D25" s="29">
        <f t="shared" ref="D25:Y25" si="1">SUM(D15:D24)</f>
        <v>0</v>
      </c>
      <c r="E25" s="35">
        <f t="shared" si="1"/>
        <v>-247887823</v>
      </c>
      <c r="F25" s="36">
        <f t="shared" si="1"/>
        <v>-247887823</v>
      </c>
      <c r="G25" s="36">
        <f t="shared" si="1"/>
        <v>40375444</v>
      </c>
      <c r="H25" s="36">
        <f t="shared" si="1"/>
        <v>106000999</v>
      </c>
      <c r="I25" s="36">
        <f t="shared" si="1"/>
        <v>-264843</v>
      </c>
      <c r="J25" s="36">
        <f t="shared" si="1"/>
        <v>146111600</v>
      </c>
      <c r="K25" s="36">
        <f t="shared" si="1"/>
        <v>966229</v>
      </c>
      <c r="L25" s="36">
        <f t="shared" si="1"/>
        <v>6343610</v>
      </c>
      <c r="M25" s="36">
        <f t="shared" si="1"/>
        <v>-3485293</v>
      </c>
      <c r="N25" s="36">
        <f t="shared" si="1"/>
        <v>3824546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149936146</v>
      </c>
      <c r="X25" s="36">
        <f t="shared" si="1"/>
        <v>-100925568</v>
      </c>
      <c r="Y25" s="36">
        <f t="shared" si="1"/>
        <v>250861714</v>
      </c>
      <c r="Z25" s="37">
        <f>+IF(X25&lt;&gt;0,+(Y25/X25)*100,0)</f>
        <v>-248.56111188792121</v>
      </c>
      <c r="AA25" s="38">
        <f>SUM(AA15:AA24)</f>
        <v>-247887823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2125219051</v>
      </c>
      <c r="D26" s="29">
        <f>+D13+D25</f>
        <v>0</v>
      </c>
      <c r="E26" s="30">
        <f t="shared" si="2"/>
        <v>818933520</v>
      </c>
      <c r="F26" s="31">
        <f t="shared" si="2"/>
        <v>818933520</v>
      </c>
      <c r="G26" s="31">
        <f t="shared" si="2"/>
        <v>2247317513</v>
      </c>
      <c r="H26" s="31">
        <f t="shared" si="2"/>
        <v>-38600554</v>
      </c>
      <c r="I26" s="31">
        <f t="shared" si="2"/>
        <v>61259120</v>
      </c>
      <c r="J26" s="31">
        <f t="shared" si="2"/>
        <v>2269976079</v>
      </c>
      <c r="K26" s="31">
        <f t="shared" si="2"/>
        <v>60540259</v>
      </c>
      <c r="L26" s="31">
        <f t="shared" si="2"/>
        <v>104751840</v>
      </c>
      <c r="M26" s="31">
        <f t="shared" si="2"/>
        <v>58296237</v>
      </c>
      <c r="N26" s="31">
        <f t="shared" si="2"/>
        <v>223588336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2493564415</v>
      </c>
      <c r="X26" s="31">
        <f t="shared" si="2"/>
        <v>913636198</v>
      </c>
      <c r="Y26" s="31">
        <f t="shared" si="2"/>
        <v>1579928217</v>
      </c>
      <c r="Z26" s="32">
        <f>+IF(X26&lt;&gt;0,+(Y26/X26)*100,0)</f>
        <v>172.92749788795035</v>
      </c>
      <c r="AA26" s="33">
        <f>+AA13+AA25</f>
        <v>818933520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-79772</v>
      </c>
      <c r="D30" s="18"/>
      <c r="E30" s="19"/>
      <c r="F30" s="20"/>
      <c r="G30" s="20">
        <v>-79772</v>
      </c>
      <c r="H30" s="20"/>
      <c r="I30" s="20"/>
      <c r="J30" s="20">
        <v>-79772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-79772</v>
      </c>
      <c r="X30" s="20"/>
      <c r="Y30" s="20">
        <v>-79772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-1677900</v>
      </c>
      <c r="D31" s="18"/>
      <c r="E31" s="19">
        <v>211147</v>
      </c>
      <c r="F31" s="20">
        <v>211147</v>
      </c>
      <c r="G31" s="20">
        <v>-1714415</v>
      </c>
      <c r="H31" s="20">
        <v>-16283</v>
      </c>
      <c r="I31" s="20">
        <v>-14345</v>
      </c>
      <c r="J31" s="20">
        <v>-1745043</v>
      </c>
      <c r="K31" s="20">
        <v>-16455</v>
      </c>
      <c r="L31" s="20">
        <v>-15349</v>
      </c>
      <c r="M31" s="20">
        <v>-17238</v>
      </c>
      <c r="N31" s="20">
        <v>-49042</v>
      </c>
      <c r="O31" s="20"/>
      <c r="P31" s="20"/>
      <c r="Q31" s="20"/>
      <c r="R31" s="20"/>
      <c r="S31" s="20"/>
      <c r="T31" s="20"/>
      <c r="U31" s="20"/>
      <c r="V31" s="20"/>
      <c r="W31" s="20">
        <v>-1794085</v>
      </c>
      <c r="X31" s="20">
        <v>209486</v>
      </c>
      <c r="Y31" s="20">
        <v>-2003571</v>
      </c>
      <c r="Z31" s="21">
        <v>-956.42238622151365</v>
      </c>
      <c r="AA31" s="22">
        <v>211147</v>
      </c>
    </row>
    <row r="32" spans="1:27" x14ac:dyDescent="0.25">
      <c r="A32" s="23" t="s">
        <v>59</v>
      </c>
      <c r="B32" s="17" t="s">
        <v>32</v>
      </c>
      <c r="C32" s="18">
        <v>-490107340</v>
      </c>
      <c r="D32" s="18"/>
      <c r="E32" s="19">
        <v>44745728</v>
      </c>
      <c r="F32" s="20">
        <v>44745728</v>
      </c>
      <c r="G32" s="20">
        <v>-563036667</v>
      </c>
      <c r="H32" s="20">
        <v>53326243</v>
      </c>
      <c r="I32" s="20">
        <v>-7682221</v>
      </c>
      <c r="J32" s="20">
        <v>-517392645</v>
      </c>
      <c r="K32" s="20">
        <v>-4139601</v>
      </c>
      <c r="L32" s="20">
        <v>-1173470</v>
      </c>
      <c r="M32" s="20">
        <v>-16157220</v>
      </c>
      <c r="N32" s="20">
        <v>-21470291</v>
      </c>
      <c r="O32" s="20"/>
      <c r="P32" s="20"/>
      <c r="Q32" s="20"/>
      <c r="R32" s="20"/>
      <c r="S32" s="20"/>
      <c r="T32" s="20"/>
      <c r="U32" s="20"/>
      <c r="V32" s="20"/>
      <c r="W32" s="20">
        <v>-538862936</v>
      </c>
      <c r="X32" s="20">
        <v>34900839</v>
      </c>
      <c r="Y32" s="20">
        <v>-573763775</v>
      </c>
      <c r="Z32" s="21">
        <v>-1643.9827564030768</v>
      </c>
      <c r="AA32" s="22">
        <v>44745728</v>
      </c>
    </row>
    <row r="33" spans="1:27" x14ac:dyDescent="0.25">
      <c r="A33" s="23" t="s">
        <v>60</v>
      </c>
      <c r="B33" s="17" t="s">
        <v>32</v>
      </c>
      <c r="C33" s="18">
        <v>-77895949</v>
      </c>
      <c r="D33" s="18"/>
      <c r="E33" s="19"/>
      <c r="F33" s="20"/>
      <c r="G33" s="20">
        <v>-71893051</v>
      </c>
      <c r="H33" s="20">
        <v>376460</v>
      </c>
      <c r="I33" s="20">
        <v>-3193738</v>
      </c>
      <c r="J33" s="20">
        <v>-74710329</v>
      </c>
      <c r="K33" s="20">
        <v>-465600</v>
      </c>
      <c r="L33" s="20">
        <v>-2780552</v>
      </c>
      <c r="M33" s="20">
        <v>-2726264</v>
      </c>
      <c r="N33" s="20">
        <v>-5972416</v>
      </c>
      <c r="O33" s="20"/>
      <c r="P33" s="20"/>
      <c r="Q33" s="20"/>
      <c r="R33" s="20"/>
      <c r="S33" s="20"/>
      <c r="T33" s="20"/>
      <c r="U33" s="20"/>
      <c r="V33" s="20"/>
      <c r="W33" s="20">
        <v>-80682745</v>
      </c>
      <c r="X33" s="20"/>
      <c r="Y33" s="20">
        <v>-80682745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141621689</v>
      </c>
      <c r="D34" s="18"/>
      <c r="E34" s="19">
        <v>17728779</v>
      </c>
      <c r="F34" s="20">
        <v>17728779</v>
      </c>
      <c r="G34" s="20">
        <v>140842873</v>
      </c>
      <c r="H34" s="20">
        <v>904287</v>
      </c>
      <c r="I34" s="20">
        <v>-44136</v>
      </c>
      <c r="J34" s="20">
        <v>141703024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141703024</v>
      </c>
      <c r="X34" s="20">
        <v>17753454</v>
      </c>
      <c r="Y34" s="20">
        <v>123949570</v>
      </c>
      <c r="Z34" s="21">
        <v>698.17157833061674</v>
      </c>
      <c r="AA34" s="22">
        <v>17728779</v>
      </c>
    </row>
    <row r="35" spans="1:27" x14ac:dyDescent="0.25">
      <c r="A35" s="23" t="s">
        <v>39</v>
      </c>
      <c r="B35" s="17" t="s">
        <v>32</v>
      </c>
      <c r="C35" s="18">
        <v>397428297</v>
      </c>
      <c r="D35" s="18"/>
      <c r="E35" s="19">
        <v>107542864</v>
      </c>
      <c r="F35" s="20">
        <v>107542864</v>
      </c>
      <c r="G35" s="20">
        <v>403977133</v>
      </c>
      <c r="H35" s="20">
        <v>5290837</v>
      </c>
      <c r="I35" s="20">
        <v>5869723</v>
      </c>
      <c r="J35" s="20">
        <v>415137693</v>
      </c>
      <c r="K35" s="20">
        <v>5758378</v>
      </c>
      <c r="L35" s="20">
        <v>5759904</v>
      </c>
      <c r="M35" s="20">
        <v>6652301</v>
      </c>
      <c r="N35" s="20">
        <v>18170583</v>
      </c>
      <c r="O35" s="20"/>
      <c r="P35" s="20"/>
      <c r="Q35" s="20"/>
      <c r="R35" s="20"/>
      <c r="S35" s="20"/>
      <c r="T35" s="20"/>
      <c r="U35" s="20"/>
      <c r="V35" s="20"/>
      <c r="W35" s="20">
        <v>433308276</v>
      </c>
      <c r="X35" s="20">
        <v>78589324</v>
      </c>
      <c r="Y35" s="20">
        <v>354718952</v>
      </c>
      <c r="Z35" s="21">
        <v>451.35768313772491</v>
      </c>
      <c r="AA35" s="22">
        <v>107542864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-30710975</v>
      </c>
      <c r="D37" s="29">
        <f t="shared" ref="D37:Y37" si="3">SUM(D29:D36)</f>
        <v>0</v>
      </c>
      <c r="E37" s="30">
        <f t="shared" si="3"/>
        <v>170228518</v>
      </c>
      <c r="F37" s="31">
        <f t="shared" si="3"/>
        <v>170228518</v>
      </c>
      <c r="G37" s="31">
        <f t="shared" si="3"/>
        <v>-91903899</v>
      </c>
      <c r="H37" s="31">
        <f t="shared" si="3"/>
        <v>59881544</v>
      </c>
      <c r="I37" s="31">
        <f t="shared" si="3"/>
        <v>-5064717</v>
      </c>
      <c r="J37" s="31">
        <f t="shared" si="3"/>
        <v>-37087072</v>
      </c>
      <c r="K37" s="31">
        <f t="shared" si="3"/>
        <v>1136722</v>
      </c>
      <c r="L37" s="31">
        <f t="shared" si="3"/>
        <v>1790533</v>
      </c>
      <c r="M37" s="31">
        <f t="shared" si="3"/>
        <v>-12248421</v>
      </c>
      <c r="N37" s="31">
        <f t="shared" si="3"/>
        <v>-9321166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-46408238</v>
      </c>
      <c r="X37" s="31">
        <f t="shared" si="3"/>
        <v>131453103</v>
      </c>
      <c r="Y37" s="31">
        <f t="shared" si="3"/>
        <v>-177861341</v>
      </c>
      <c r="Z37" s="32">
        <f>+IF(X37&lt;&gt;0,+(Y37/X37)*100,0)</f>
        <v>-135.30402625794235</v>
      </c>
      <c r="AA37" s="33">
        <f>SUM(AA29:AA36)</f>
        <v>170228518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3630812</v>
      </c>
      <c r="D39" s="18"/>
      <c r="E39" s="19">
        <v>4820231</v>
      </c>
      <c r="F39" s="20">
        <v>4820231</v>
      </c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>
        <v>4820231</v>
      </c>
      <c r="Y39" s="20">
        <v>-1189419</v>
      </c>
      <c r="Z39" s="21">
        <v>-24.675560154689684</v>
      </c>
      <c r="AA39" s="22">
        <v>4820231</v>
      </c>
    </row>
    <row r="40" spans="1:27" x14ac:dyDescent="0.25">
      <c r="A40" s="23" t="s">
        <v>61</v>
      </c>
      <c r="B40" s="17" t="s">
        <v>32</v>
      </c>
      <c r="C40" s="18">
        <v>544960634</v>
      </c>
      <c r="D40" s="18"/>
      <c r="E40" s="19">
        <v>174506356</v>
      </c>
      <c r="F40" s="20">
        <v>174506356</v>
      </c>
      <c r="G40" s="20">
        <v>387051675</v>
      </c>
      <c r="H40" s="20">
        <v>65935978</v>
      </c>
      <c r="I40" s="20"/>
      <c r="J40" s="20">
        <v>452987653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452987653</v>
      </c>
      <c r="X40" s="20">
        <v>124881419</v>
      </c>
      <c r="Y40" s="20">
        <v>328106234</v>
      </c>
      <c r="Z40" s="21">
        <v>262.73422950134801</v>
      </c>
      <c r="AA40" s="22">
        <v>174506356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66108</v>
      </c>
      <c r="D42" s="18"/>
      <c r="E42" s="19">
        <v>170725</v>
      </c>
      <c r="F42" s="20">
        <v>170725</v>
      </c>
      <c r="G42" s="20"/>
      <c r="H42" s="20">
        <v>66108</v>
      </c>
      <c r="I42" s="20"/>
      <c r="J42" s="20">
        <v>66108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66108</v>
      </c>
      <c r="X42" s="20">
        <v>85362</v>
      </c>
      <c r="Y42" s="20">
        <v>-19254</v>
      </c>
      <c r="Z42" s="21">
        <v>-22.555703943206577</v>
      </c>
      <c r="AA42" s="22">
        <v>170725</v>
      </c>
    </row>
    <row r="43" spans="1:27" x14ac:dyDescent="0.25">
      <c r="A43" s="27" t="s">
        <v>67</v>
      </c>
      <c r="B43" s="34" t="s">
        <v>32</v>
      </c>
      <c r="C43" s="29">
        <f>SUM(C39:C42)</f>
        <v>548657554</v>
      </c>
      <c r="D43" s="29">
        <f t="shared" ref="D43:Y43" si="4">SUM(D39:D42)</f>
        <v>0</v>
      </c>
      <c r="E43" s="35">
        <f t="shared" si="4"/>
        <v>179497312</v>
      </c>
      <c r="F43" s="36">
        <f t="shared" si="4"/>
        <v>179497312</v>
      </c>
      <c r="G43" s="36">
        <f t="shared" si="4"/>
        <v>390682487</v>
      </c>
      <c r="H43" s="36">
        <f t="shared" si="4"/>
        <v>66002086</v>
      </c>
      <c r="I43" s="36">
        <f t="shared" si="4"/>
        <v>0</v>
      </c>
      <c r="J43" s="36">
        <f t="shared" si="4"/>
        <v>456684573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456684573</v>
      </c>
      <c r="X43" s="36">
        <f t="shared" si="4"/>
        <v>129787012</v>
      </c>
      <c r="Y43" s="36">
        <f t="shared" si="4"/>
        <v>326897561</v>
      </c>
      <c r="Z43" s="37">
        <f>+IF(X43&lt;&gt;0,+(Y43/X43)*100,0)</f>
        <v>251.8723221704187</v>
      </c>
      <c r="AA43" s="38">
        <f>SUM(AA39:AA42)</f>
        <v>179497312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517946579</v>
      </c>
      <c r="D44" s="29">
        <f>+D37+D43</f>
        <v>0</v>
      </c>
      <c r="E44" s="30">
        <f t="shared" si="5"/>
        <v>349725830</v>
      </c>
      <c r="F44" s="31">
        <f t="shared" si="5"/>
        <v>349725830</v>
      </c>
      <c r="G44" s="31">
        <f t="shared" si="5"/>
        <v>298778588</v>
      </c>
      <c r="H44" s="31">
        <f t="shared" si="5"/>
        <v>125883630</v>
      </c>
      <c r="I44" s="31">
        <f t="shared" si="5"/>
        <v>-5064717</v>
      </c>
      <c r="J44" s="31">
        <f t="shared" si="5"/>
        <v>419597501</v>
      </c>
      <c r="K44" s="31">
        <f t="shared" si="5"/>
        <v>1136722</v>
      </c>
      <c r="L44" s="31">
        <f t="shared" si="5"/>
        <v>1790533</v>
      </c>
      <c r="M44" s="31">
        <f t="shared" si="5"/>
        <v>-12248421</v>
      </c>
      <c r="N44" s="31">
        <f t="shared" si="5"/>
        <v>-9321166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410276335</v>
      </c>
      <c r="X44" s="31">
        <f t="shared" si="5"/>
        <v>261240115</v>
      </c>
      <c r="Y44" s="31">
        <f t="shared" si="5"/>
        <v>149036220</v>
      </c>
      <c r="Z44" s="32">
        <f>+IF(X44&lt;&gt;0,+(Y44/X44)*100,0)</f>
        <v>57.049515538607075</v>
      </c>
      <c r="AA44" s="33">
        <f>+AA37+AA43</f>
        <v>349725830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1607272472</v>
      </c>
      <c r="D45" s="42">
        <f t="shared" si="6"/>
        <v>0</v>
      </c>
      <c r="E45" s="43">
        <f t="shared" si="6"/>
        <v>469207690</v>
      </c>
      <c r="F45" s="44">
        <f t="shared" si="6"/>
        <v>469207690</v>
      </c>
      <c r="G45" s="44">
        <f t="shared" si="6"/>
        <v>1948538925</v>
      </c>
      <c r="H45" s="44">
        <f t="shared" si="6"/>
        <v>-164484184</v>
      </c>
      <c r="I45" s="44">
        <f t="shared" si="6"/>
        <v>66323837</v>
      </c>
      <c r="J45" s="44">
        <f t="shared" si="6"/>
        <v>1850378578</v>
      </c>
      <c r="K45" s="44">
        <f t="shared" si="6"/>
        <v>59403537</v>
      </c>
      <c r="L45" s="44">
        <f t="shared" si="6"/>
        <v>102961307</v>
      </c>
      <c r="M45" s="44">
        <f t="shared" si="6"/>
        <v>70544658</v>
      </c>
      <c r="N45" s="44">
        <f t="shared" si="6"/>
        <v>232909502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2083288080</v>
      </c>
      <c r="X45" s="44">
        <f t="shared" si="6"/>
        <v>652396083</v>
      </c>
      <c r="Y45" s="44">
        <f t="shared" si="6"/>
        <v>1430891997</v>
      </c>
      <c r="Z45" s="45">
        <f>+IF(X45&lt;&gt;0,+(Y45/X45)*100,0)</f>
        <v>219.32872288566455</v>
      </c>
      <c r="AA45" s="46">
        <f>+AA26-AA44</f>
        <v>469207690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-1307708575</v>
      </c>
      <c r="D47" s="18"/>
      <c r="E47" s="19">
        <v>-700318734</v>
      </c>
      <c r="F47" s="20">
        <v>-700318734</v>
      </c>
      <c r="G47" s="20">
        <v>-651078780</v>
      </c>
      <c r="H47" s="20">
        <v>-105574060</v>
      </c>
      <c r="I47" s="20">
        <v>-68326810</v>
      </c>
      <c r="J47" s="20">
        <v>-824979650</v>
      </c>
      <c r="K47" s="20">
        <v>14567722</v>
      </c>
      <c r="L47" s="20">
        <v>26873417</v>
      </c>
      <c r="M47" s="20">
        <v>1122398</v>
      </c>
      <c r="N47" s="20">
        <v>42563537</v>
      </c>
      <c r="O47" s="20"/>
      <c r="P47" s="20"/>
      <c r="Q47" s="20"/>
      <c r="R47" s="20"/>
      <c r="S47" s="20"/>
      <c r="T47" s="20"/>
      <c r="U47" s="20"/>
      <c r="V47" s="20"/>
      <c r="W47" s="20">
        <v>-782416113</v>
      </c>
      <c r="X47" s="20">
        <v>-340898819</v>
      </c>
      <c r="Y47" s="20">
        <v>-441517294</v>
      </c>
      <c r="Z47" s="47">
        <v>129.51564200050808</v>
      </c>
      <c r="AA47" s="22">
        <v>-700318734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-1307708575</v>
      </c>
      <c r="D50" s="50">
        <f t="shared" ref="D50:Y50" si="7">SUM(D47:D49)</f>
        <v>0</v>
      </c>
      <c r="E50" s="51">
        <f t="shared" si="7"/>
        <v>-700318734</v>
      </c>
      <c r="F50" s="52">
        <f t="shared" si="7"/>
        <v>-700318734</v>
      </c>
      <c r="G50" s="52">
        <f t="shared" si="7"/>
        <v>-651078780</v>
      </c>
      <c r="H50" s="52">
        <f t="shared" si="7"/>
        <v>-105574060</v>
      </c>
      <c r="I50" s="52">
        <f t="shared" si="7"/>
        <v>-68326810</v>
      </c>
      <c r="J50" s="52">
        <f t="shared" si="7"/>
        <v>-824979650</v>
      </c>
      <c r="K50" s="52">
        <f t="shared" si="7"/>
        <v>14567722</v>
      </c>
      <c r="L50" s="52">
        <f t="shared" si="7"/>
        <v>26873417</v>
      </c>
      <c r="M50" s="52">
        <f t="shared" si="7"/>
        <v>1122398</v>
      </c>
      <c r="N50" s="52">
        <f t="shared" si="7"/>
        <v>42563537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-782416113</v>
      </c>
      <c r="X50" s="52">
        <f t="shared" si="7"/>
        <v>-340898819</v>
      </c>
      <c r="Y50" s="52">
        <f t="shared" si="7"/>
        <v>-441517294</v>
      </c>
      <c r="Z50" s="53">
        <f>+IF(X50&lt;&gt;0,+(Y50/X50)*100,0)</f>
        <v>129.51564200050808</v>
      </c>
      <c r="AA50" s="54">
        <f>SUM(AA47:AA49)</f>
        <v>-700318734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67E0FB9-4D11-484F-9743-8C08FB74748D}"/>
</file>

<file path=customXml/itemProps2.xml><?xml version="1.0" encoding="utf-8"?>
<ds:datastoreItem xmlns:ds="http://schemas.openxmlformats.org/officeDocument/2006/customXml" ds:itemID="{E15D6A93-F864-4895-B111-5A2C5AF21A51}"/>
</file>

<file path=customXml/itemProps3.xml><?xml version="1.0" encoding="utf-8"?>
<ds:datastoreItem xmlns:ds="http://schemas.openxmlformats.org/officeDocument/2006/customXml" ds:itemID="{6FF10C0C-CD24-4B9A-8DF9-F1B872BA0F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2026-02-12T10:31:41Z</dcterms:created>
  <dcterms:modified xsi:type="dcterms:W3CDTF">2026-02-12T10:34:02Z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